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291/355492846/"/>
    </mc:Choice>
  </mc:AlternateContent>
  <xr:revisionPtr revIDLastSave="0" documentId="13_ncr:1_{CE52B415-4552-41ED-817E-2CBBD4D38678}" xr6:coauthVersionLast="47" xr6:coauthVersionMax="47" xr10:uidLastSave="{00000000-0000-0000-0000-000000000000}"/>
  <bookViews>
    <workbookView xWindow="-110" yWindow="-110" windowWidth="25820" windowHeight="14020" xr2:uid="{85004CDA-8E1B-44C5-A84C-43C94E7295E8}"/>
  </bookViews>
  <sheets>
    <sheet name="SKLOP C" sheetId="3" r:id="rId1"/>
  </sheets>
  <definedNames>
    <definedName name="_xlnm.Print_Area" localSheetId="0">'SKLOP C'!$A$1:$F$308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3" l="1"/>
  <c r="F15" i="3"/>
  <c r="F10" i="3"/>
  <c r="F9" i="3"/>
  <c r="F8" i="3"/>
  <c r="F304" i="3"/>
  <c r="F303" i="3"/>
  <c r="F302" i="3"/>
  <c r="F301" i="3"/>
  <c r="F299" i="3"/>
  <c r="F298" i="3"/>
  <c r="F297" i="3"/>
  <c r="F296" i="3"/>
  <c r="F295" i="3"/>
  <c r="F293" i="3"/>
  <c r="F292" i="3"/>
  <c r="F291" i="3"/>
  <c r="F290" i="3"/>
  <c r="F288" i="3"/>
  <c r="F287" i="3"/>
  <c r="F286" i="3"/>
  <c r="A286" i="3"/>
  <c r="A287" i="3" s="1"/>
  <c r="A288" i="3" s="1"/>
  <c r="A290" i="3" s="1"/>
  <c r="A291" i="3" s="1"/>
  <c r="A292" i="3" s="1"/>
  <c r="A293" i="3" s="1"/>
  <c r="A295" i="3" s="1"/>
  <c r="A296" i="3" s="1"/>
  <c r="A297" i="3" s="1"/>
  <c r="A298" i="3" s="1"/>
  <c r="A299" i="3" s="1"/>
  <c r="A301" i="3" s="1"/>
  <c r="A302" i="3" s="1"/>
  <c r="A303" i="3" s="1"/>
  <c r="A304" i="3" s="1"/>
  <c r="F284" i="3"/>
  <c r="F283" i="3"/>
  <c r="F277" i="3"/>
  <c r="F262" i="3"/>
  <c r="F261" i="3"/>
  <c r="F260" i="3"/>
  <c r="F259" i="3"/>
  <c r="F257" i="3"/>
  <c r="F256" i="3"/>
  <c r="F255" i="3"/>
  <c r="F254" i="3"/>
  <c r="F253" i="3"/>
  <c r="F251" i="3"/>
  <c r="F250" i="3"/>
  <c r="F249" i="3"/>
  <c r="F248" i="3"/>
  <c r="F246" i="3"/>
  <c r="F245" i="3"/>
  <c r="F244" i="3"/>
  <c r="A244" i="3"/>
  <c r="A245" i="3" s="1"/>
  <c r="A246" i="3" s="1"/>
  <c r="A248" i="3" s="1"/>
  <c r="A249" i="3" s="1"/>
  <c r="A250" i="3" s="1"/>
  <c r="A251" i="3" s="1"/>
  <c r="A253" i="3" s="1"/>
  <c r="A254" i="3" s="1"/>
  <c r="A255" i="3" s="1"/>
  <c r="A256" i="3" s="1"/>
  <c r="A257" i="3" s="1"/>
  <c r="A259" i="3" s="1"/>
  <c r="A260" i="3" s="1"/>
  <c r="A261" i="3" s="1"/>
  <c r="A262" i="3" s="1"/>
  <c r="F242" i="3"/>
  <c r="F241" i="3"/>
  <c r="F235" i="3"/>
  <c r="F220" i="3"/>
  <c r="F219" i="3"/>
  <c r="F218" i="3"/>
  <c r="F217" i="3"/>
  <c r="F215" i="3"/>
  <c r="F214" i="3"/>
  <c r="F213" i="3"/>
  <c r="F212" i="3"/>
  <c r="F211" i="3"/>
  <c r="F209" i="3"/>
  <c r="F208" i="3"/>
  <c r="F207" i="3"/>
  <c r="F206" i="3"/>
  <c r="F204" i="3"/>
  <c r="F203" i="3"/>
  <c r="F202" i="3"/>
  <c r="A202" i="3"/>
  <c r="A203" i="3" s="1"/>
  <c r="A204" i="3" s="1"/>
  <c r="A206" i="3" s="1"/>
  <c r="A207" i="3" s="1"/>
  <c r="A208" i="3" s="1"/>
  <c r="A209" i="3" s="1"/>
  <c r="A211" i="3" s="1"/>
  <c r="A212" i="3" s="1"/>
  <c r="A213" i="3" s="1"/>
  <c r="A214" i="3" s="1"/>
  <c r="A215" i="3" s="1"/>
  <c r="A217" i="3" s="1"/>
  <c r="A218" i="3" s="1"/>
  <c r="A219" i="3" s="1"/>
  <c r="A220" i="3" s="1"/>
  <c r="F200" i="3"/>
  <c r="F199" i="3"/>
  <c r="F193" i="3"/>
  <c r="F11" i="3" s="1"/>
  <c r="F178" i="3"/>
  <c r="F177" i="3"/>
  <c r="F176" i="3"/>
  <c r="F175" i="3"/>
  <c r="F173" i="3"/>
  <c r="F172" i="3"/>
  <c r="F171" i="3"/>
  <c r="F170" i="3"/>
  <c r="F169" i="3"/>
  <c r="F167" i="3"/>
  <c r="F166" i="3"/>
  <c r="F165" i="3"/>
  <c r="F164" i="3"/>
  <c r="F162" i="3"/>
  <c r="F161" i="3"/>
  <c r="F160" i="3"/>
  <c r="A160" i="3"/>
  <c r="A161" i="3" s="1"/>
  <c r="A162" i="3" s="1"/>
  <c r="A164" i="3" s="1"/>
  <c r="A165" i="3" s="1"/>
  <c r="A166" i="3" s="1"/>
  <c r="A167" i="3" s="1"/>
  <c r="A169" i="3" s="1"/>
  <c r="A170" i="3" s="1"/>
  <c r="A171" i="3" s="1"/>
  <c r="A172" i="3" s="1"/>
  <c r="A173" i="3" s="1"/>
  <c r="A175" i="3" s="1"/>
  <c r="A176" i="3" s="1"/>
  <c r="A177" i="3" s="1"/>
  <c r="A178" i="3" s="1"/>
  <c r="F158" i="3"/>
  <c r="F157" i="3"/>
  <c r="F151" i="3"/>
  <c r="F136" i="3"/>
  <c r="F135" i="3"/>
  <c r="F134" i="3"/>
  <c r="F133" i="3"/>
  <c r="F131" i="3"/>
  <c r="F130" i="3"/>
  <c r="F129" i="3"/>
  <c r="F128" i="3"/>
  <c r="F127" i="3"/>
  <c r="F125" i="3"/>
  <c r="F124" i="3"/>
  <c r="F123" i="3"/>
  <c r="F122" i="3"/>
  <c r="F120" i="3"/>
  <c r="F119" i="3"/>
  <c r="F118" i="3"/>
  <c r="A118" i="3"/>
  <c r="A119" i="3" s="1"/>
  <c r="A120" i="3" s="1"/>
  <c r="A122" i="3" s="1"/>
  <c r="A123" i="3" s="1"/>
  <c r="A124" i="3" s="1"/>
  <c r="A125" i="3" s="1"/>
  <c r="A127" i="3" s="1"/>
  <c r="A128" i="3" s="1"/>
  <c r="A129" i="3" s="1"/>
  <c r="A130" i="3" s="1"/>
  <c r="A131" i="3" s="1"/>
  <c r="A133" i="3" s="1"/>
  <c r="A134" i="3" s="1"/>
  <c r="A135" i="3" s="1"/>
  <c r="A136" i="3" s="1"/>
  <c r="F116" i="3"/>
  <c r="F115" i="3"/>
  <c r="F109" i="3"/>
  <c r="F94" i="3"/>
  <c r="F93" i="3"/>
  <c r="F92" i="3"/>
  <c r="F91" i="3"/>
  <c r="F89" i="3"/>
  <c r="F88" i="3"/>
  <c r="F87" i="3"/>
  <c r="F86" i="3"/>
  <c r="F85" i="3"/>
  <c r="F83" i="3"/>
  <c r="F82" i="3"/>
  <c r="F81" i="3"/>
  <c r="F80" i="3"/>
  <c r="F78" i="3"/>
  <c r="F77" i="3"/>
  <c r="F76" i="3"/>
  <c r="A76" i="3"/>
  <c r="A77" i="3" s="1"/>
  <c r="A78" i="3" s="1"/>
  <c r="A80" i="3" s="1"/>
  <c r="A81" i="3" s="1"/>
  <c r="A82" i="3" s="1"/>
  <c r="A83" i="3" s="1"/>
  <c r="A85" i="3" s="1"/>
  <c r="A86" i="3" s="1"/>
  <c r="A87" i="3" s="1"/>
  <c r="A88" i="3" s="1"/>
  <c r="A89" i="3" s="1"/>
  <c r="A91" i="3" s="1"/>
  <c r="A92" i="3" s="1"/>
  <c r="A93" i="3" s="1"/>
  <c r="A94" i="3" s="1"/>
  <c r="F74" i="3"/>
  <c r="F73" i="3"/>
  <c r="F67" i="3"/>
  <c r="A35" i="3"/>
  <c r="F23" i="3"/>
  <c r="A23" i="3"/>
  <c r="F19" i="3" l="1"/>
</calcChain>
</file>

<file path=xl/sharedStrings.xml><?xml version="1.0" encoding="utf-8"?>
<sst xmlns="http://schemas.openxmlformats.org/spreadsheetml/2006/main" count="455" uniqueCount="109">
  <si>
    <t>preostalih rezervnih delov in materiala, ki zgoraj niso zajeti.</t>
  </si>
  <si>
    <t xml:space="preserve">Za pripadajoče dvigalo obvezno priložiti cenik </t>
  </si>
  <si>
    <t>l</t>
  </si>
  <si>
    <t>Olje za mazanje kabine</t>
  </si>
  <si>
    <t>kos</t>
  </si>
  <si>
    <t>Blažilci v jami jaška</t>
  </si>
  <si>
    <t>Kabina</t>
  </si>
  <si>
    <t>kpl</t>
  </si>
  <si>
    <t>Zavora motorja</t>
  </si>
  <si>
    <t>Nosilne jeklene vrvi</t>
  </si>
  <si>
    <t>varovalke</t>
  </si>
  <si>
    <t>Podnožje relejev</t>
  </si>
  <si>
    <t>releji</t>
  </si>
  <si>
    <t>kontaktorji</t>
  </si>
  <si>
    <t>Stikalna plošča dvigala</t>
  </si>
  <si>
    <t>Stop stikala v jami jaška</t>
  </si>
  <si>
    <t>Zasilna razsvetljava</t>
  </si>
  <si>
    <t>Pozivne tipke</t>
  </si>
  <si>
    <t>Ključavnica vrat</t>
  </si>
  <si>
    <t>Kontakti vrat</t>
  </si>
  <si>
    <t>Avtomatska kabinska in jaškovna vrata</t>
  </si>
  <si>
    <t>Znesek M</t>
  </si>
  <si>
    <t>f(m)</t>
  </si>
  <si>
    <t>Cena €</t>
  </si>
  <si>
    <t>E.M.</t>
  </si>
  <si>
    <t>Naziv materiala</t>
  </si>
  <si>
    <t>Redni mesečni servis dvigala</t>
  </si>
  <si>
    <t>Znesek S</t>
  </si>
  <si>
    <t>f</t>
  </si>
  <si>
    <t>EUR/mesec</t>
  </si>
  <si>
    <t>Tovarniška številka:</t>
  </si>
  <si>
    <t>Leto montaže:</t>
  </si>
  <si>
    <t>Proizvajalec:</t>
  </si>
  <si>
    <t>ročna</t>
  </si>
  <si>
    <t>Tip vrat:</t>
  </si>
  <si>
    <t>Hitrost (m/min):</t>
  </si>
  <si>
    <t>Štev. postaj /  štev. doh.:</t>
  </si>
  <si>
    <t>Vrsta dvigala:</t>
  </si>
  <si>
    <t>Razsvetljava kabine</t>
  </si>
  <si>
    <t>Zasilna razsvetljava kabine</t>
  </si>
  <si>
    <t>Končna stikala (kot npr. STEM Italia)</t>
  </si>
  <si>
    <t>pogonska vrvenica</t>
  </si>
  <si>
    <r>
      <t xml:space="preserve">Pogon–elektromotor </t>
    </r>
    <r>
      <rPr>
        <sz val="9"/>
        <rFont val="Calibri"/>
        <family val="2"/>
        <charset val="238"/>
        <scheme val="minor"/>
      </rPr>
      <t>(kot npr. tip SASI Italia)</t>
    </r>
  </si>
  <si>
    <t>Tipka kabinska</t>
  </si>
  <si>
    <t>6/6</t>
  </si>
  <si>
    <t>6.0.</t>
  </si>
  <si>
    <t>5.0.</t>
  </si>
  <si>
    <t>4.0.</t>
  </si>
  <si>
    <t>5/5</t>
  </si>
  <si>
    <t>3.0.</t>
  </si>
  <si>
    <t>2.0.</t>
  </si>
  <si>
    <t>1.0.</t>
  </si>
  <si>
    <t>REDNI MESEČNI SERVIS DVIGAL</t>
  </si>
  <si>
    <t>Cena € – cena na enoto brez DDV</t>
  </si>
  <si>
    <t>f(m) – faktor materiala</t>
  </si>
  <si>
    <t xml:space="preserve">* vsi elementi morajo imeti A-teste za področje SLO in EU </t>
  </si>
  <si>
    <t xml:space="preserve">* vsi prevozni stroški </t>
  </si>
  <si>
    <t xml:space="preserve">* dobava novega elementa </t>
  </si>
  <si>
    <t xml:space="preserve">V ceni materiala upoštevati: </t>
  </si>
  <si>
    <t>Ponudbi obvezno priložiti veljavni cenik!</t>
  </si>
  <si>
    <t>*</t>
  </si>
  <si>
    <t>%</t>
  </si>
  <si>
    <t>Popust</t>
  </si>
  <si>
    <t>CENE OSTALEGA MATERIALA PO CENIKU</t>
  </si>
  <si>
    <t>Vrednost urne postavke brez DDV</t>
  </si>
  <si>
    <t>Znesek</t>
  </si>
  <si>
    <t>VZDRŽEVALNA DELA IN INTERVENCIJSKA POPRAVILA DVIGAL</t>
  </si>
  <si>
    <t>Skupaj redni mesečni servisi dvigal brez DDV</t>
  </si>
  <si>
    <t>Ponudnik:</t>
  </si>
  <si>
    <t>Varnostna stikala</t>
  </si>
  <si>
    <t>avtomatska</t>
  </si>
  <si>
    <t>REDNI SERVIS DVIGAL</t>
  </si>
  <si>
    <t>1</t>
  </si>
  <si>
    <t>Proizvajalec dvigal: KONE</t>
  </si>
  <si>
    <t>Vrsta dvigala: ED  osebno</t>
  </si>
  <si>
    <t>Proizvajalec dvigal: ERSIM</t>
  </si>
  <si>
    <t>Vrsta dvigala: HD hišno</t>
  </si>
  <si>
    <t>Objekt : Vojaški objekt Kadetnica, Engelsova ul. 15, p.p. 1331, Maribor</t>
  </si>
  <si>
    <t>KONE</t>
  </si>
  <si>
    <t>dvigalo Vojaški objekt Kadetnica, Engelsova ul. 15, p.p. 1331, Maribor</t>
  </si>
  <si>
    <t>C.1.</t>
  </si>
  <si>
    <t xml:space="preserve">C.2. </t>
  </si>
  <si>
    <t>C.3.</t>
  </si>
  <si>
    <t>C.1.2</t>
  </si>
  <si>
    <t>C.3.2.</t>
  </si>
  <si>
    <t>C.3.1.</t>
  </si>
  <si>
    <t>C.1.1.</t>
  </si>
  <si>
    <t>C.1.1</t>
  </si>
  <si>
    <t>C.1.3</t>
  </si>
  <si>
    <t>C.1.4</t>
  </si>
  <si>
    <t>C.1.5</t>
  </si>
  <si>
    <t>C.1.6</t>
  </si>
  <si>
    <t>Popust na vse cenike za vsa posamična dvigala (zahtevani ceniki od C.3.1 naprej in ceniki preostalih rezervnih delov in materiala, ki jih mora ponudnik obvezno priložiti)</t>
  </si>
  <si>
    <t>POPIS DEL SKLOP C</t>
  </si>
  <si>
    <t>ED osebno</t>
  </si>
  <si>
    <t>10975028</t>
  </si>
  <si>
    <t>10975029</t>
  </si>
  <si>
    <t>10975030</t>
  </si>
  <si>
    <t>10975031</t>
  </si>
  <si>
    <t>C.3.5</t>
  </si>
  <si>
    <t>C.3.4</t>
  </si>
  <si>
    <t>C.3.3</t>
  </si>
  <si>
    <t>HD hišno</t>
  </si>
  <si>
    <t>ERSIM</t>
  </si>
  <si>
    <t>/</t>
  </si>
  <si>
    <t>C.3.6</t>
  </si>
  <si>
    <t>REDNI SERVIS IN POPRIVILA DVIGAL V OBJEKTU KADETNICA MARIBOR</t>
  </si>
  <si>
    <t>1 m/s</t>
  </si>
  <si>
    <t>0,07 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</si>
</sst>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0" fillId="0" borderId="0" xfId="0" applyAlignment="1">
      <alignment horizontal="justify" vertical="center"/>
    </xf>
    <xf numFmtId="0" fontId="0" fillId="0" borderId="0" xfId="0" applyProtection="1"/>
    <xf numFmtId="0" fontId="1" fillId="0" borderId="0" xfId="0" applyFont="1" applyProtection="1"/>
    <xf numFmtId="0" fontId="0" fillId="0" borderId="0" xfId="0" applyFill="1" applyAlignment="1" applyProtection="1">
      <alignment horizontal="right"/>
    </xf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 vertical="center" wrapText="1"/>
    </xf>
    <xf numFmtId="0" fontId="2" fillId="0" borderId="0" xfId="0" applyFont="1" applyProtection="1"/>
    <xf numFmtId="0" fontId="0" fillId="0" borderId="0" xfId="0" applyFill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2" xfId="0" applyFill="1" applyBorder="1" applyAlignment="1" applyProtection="1">
      <alignment horizontal="center"/>
    </xf>
    <xf numFmtId="0" fontId="3" fillId="0" borderId="2" xfId="0" applyFont="1" applyBorder="1" applyProtection="1"/>
    <xf numFmtId="4" fontId="3" fillId="0" borderId="2" xfId="0" applyNumberFormat="1" applyFont="1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Fill="1" applyBorder="1" applyAlignment="1" applyProtection="1">
      <alignment horizontal="center"/>
    </xf>
    <xf numFmtId="0" fontId="3" fillId="0" borderId="1" xfId="0" applyFont="1" applyBorder="1" applyProtection="1"/>
    <xf numFmtId="4" fontId="3" fillId="0" borderId="1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4" fontId="4" fillId="0" borderId="0" xfId="0" applyNumberFormat="1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Protection="1"/>
    <xf numFmtId="0" fontId="0" fillId="0" borderId="0" xfId="0" quotePrefix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quotePrefix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2" fillId="0" borderId="0" xfId="0" applyFont="1" applyFill="1" applyAlignment="1" applyProtection="1">
      <alignment horizontal="center"/>
    </xf>
    <xf numFmtId="0" fontId="4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3" fillId="0" borderId="0" xfId="0" quotePrefix="1" applyFont="1" applyAlignment="1" applyProtection="1">
      <alignment horizontal="right" vertical="top" wrapText="1"/>
    </xf>
    <xf numFmtId="0" fontId="4" fillId="0" borderId="0" xfId="0" applyFont="1" applyAlignment="1" applyProtection="1">
      <alignment vertical="center" wrapText="1"/>
    </xf>
    <xf numFmtId="0" fontId="3" fillId="0" borderId="0" xfId="0" quotePrefix="1" applyFont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/>
    </xf>
    <xf numFmtId="0" fontId="6" fillId="0" borderId="0" xfId="0" applyFont="1" applyProtection="1"/>
    <xf numFmtId="0" fontId="0" fillId="0" borderId="0" xfId="0" applyAlignment="1" applyProtection="1">
      <alignment vertical="center" wrapText="1"/>
    </xf>
    <xf numFmtId="49" fontId="0" fillId="0" borderId="0" xfId="0" applyNumberFormat="1" applyFill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 wrapText="1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49" fontId="0" fillId="0" borderId="1" xfId="0" applyNumberForma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49" fontId="0" fillId="0" borderId="0" xfId="0" applyNumberFormat="1" applyFill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 wrapText="1"/>
    </xf>
    <xf numFmtId="49" fontId="0" fillId="0" borderId="0" xfId="0" quotePrefix="1" applyNumberFormat="1" applyFill="1" applyAlignment="1" applyProtection="1">
      <alignment horizontal="left" vertical="center"/>
    </xf>
    <xf numFmtId="0" fontId="3" fillId="0" borderId="1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justify" vertical="center" wrapText="1"/>
    </xf>
    <xf numFmtId="0" fontId="3" fillId="0" borderId="1" xfId="0" applyFont="1" applyFill="1" applyBorder="1" applyProtection="1"/>
    <xf numFmtId="0" fontId="4" fillId="0" borderId="0" xfId="0" applyFont="1" applyFill="1" applyProtection="1"/>
    <xf numFmtId="0" fontId="7" fillId="0" borderId="0" xfId="0" applyFont="1" applyProtection="1"/>
    <xf numFmtId="4" fontId="9" fillId="0" borderId="1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9" fillId="0" borderId="2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10" fillId="0" borderId="0" xfId="0" applyNumberFormat="1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23</xdr:row>
      <xdr:rowOff>98050</xdr:rowOff>
    </xdr:from>
    <xdr:to>
      <xdr:col>5</xdr:col>
      <xdr:colOff>593912</xdr:colOff>
      <xdr:row>30</xdr:row>
      <xdr:rowOff>123264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C996E49-6D40-4E80-9B76-68C0D4A538B2}"/>
            </a:ext>
          </a:extLst>
        </xdr:cNvPr>
        <xdr:cNvSpPr txBox="1"/>
      </xdr:nvSpPr>
      <xdr:spPr>
        <a:xfrm>
          <a:off x="190500" y="15960350"/>
          <a:ext cx="5858062" cy="13142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C.3.1 do C.3.6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35</xdr:row>
      <xdr:rowOff>78441</xdr:rowOff>
    </xdr:from>
    <xdr:to>
      <xdr:col>5</xdr:col>
      <xdr:colOff>582706</xdr:colOff>
      <xdr:row>41</xdr:row>
      <xdr:rowOff>33618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4AE854-0710-462E-B6D8-E4DB4689D723}"/>
            </a:ext>
          </a:extLst>
        </xdr:cNvPr>
        <xdr:cNvSpPr txBox="1"/>
      </xdr:nvSpPr>
      <xdr:spPr>
        <a:xfrm>
          <a:off x="212912" y="18715691"/>
          <a:ext cx="5824444" cy="10600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naročnik sam nabavil material oziroma naročil konkretno popravilo pri drugem izvajalcu.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2258-9056-4BD9-B679-4A500F5E679A}">
  <sheetPr>
    <pageSetUpPr fitToPage="1"/>
  </sheetPr>
  <dimension ref="A1:K308"/>
  <sheetViews>
    <sheetView tabSelected="1" view="pageBreakPreview" zoomScaleNormal="85" zoomScaleSheetLayoutView="100" workbookViewId="0">
      <pane ySplit="2" topLeftCell="A3" activePane="bottomLeft" state="frozen"/>
      <selection pane="bottomLeft" activeCell="D1" sqref="D1"/>
    </sheetView>
  </sheetViews>
  <sheetFormatPr defaultRowHeight="14.5" outlineLevelRow="1" outlineLevelCol="1" x14ac:dyDescent="0.35"/>
  <cols>
    <col min="1" max="1" width="7.1796875" style="3" customWidth="1"/>
    <col min="2" max="2" width="47" style="3" customWidth="1" outlineLevel="1"/>
    <col min="3" max="3" width="7.1796875" style="9" bestFit="1" customWidth="1"/>
    <col min="4" max="4" width="11.453125" style="77" bestFit="1" customWidth="1"/>
    <col min="5" max="5" width="5.26953125" style="6" customWidth="1"/>
    <col min="6" max="6" width="10.7265625" style="10" customWidth="1"/>
    <col min="7" max="9" width="2.453125" customWidth="1"/>
  </cols>
  <sheetData>
    <row r="1" spans="1:6" x14ac:dyDescent="0.35">
      <c r="B1" s="4"/>
      <c r="C1" s="5" t="s">
        <v>68</v>
      </c>
      <c r="D1" s="76"/>
      <c r="F1" s="7" t="s">
        <v>65</v>
      </c>
    </row>
    <row r="2" spans="1:6" x14ac:dyDescent="0.35">
      <c r="B2" s="8" t="s">
        <v>93</v>
      </c>
    </row>
    <row r="3" spans="1:6" ht="15" thickBot="1" x14ac:dyDescent="0.4">
      <c r="A3" s="11"/>
      <c r="B3" s="12" t="s">
        <v>106</v>
      </c>
      <c r="C3" s="13"/>
      <c r="D3" s="78"/>
      <c r="E3" s="14"/>
      <c r="F3" s="15"/>
    </row>
    <row r="4" spans="1:6" ht="15" outlineLevel="1" thickTop="1" x14ac:dyDescent="0.35"/>
    <row r="5" spans="1:6" outlineLevel="1" x14ac:dyDescent="0.35">
      <c r="A5" s="16"/>
      <c r="B5" s="16" t="s">
        <v>71</v>
      </c>
      <c r="C5" s="17"/>
      <c r="D5" s="76"/>
      <c r="E5" s="18"/>
      <c r="F5" s="19"/>
    </row>
    <row r="6" spans="1:6" ht="29" outlineLevel="1" x14ac:dyDescent="0.35">
      <c r="A6" s="20"/>
      <c r="B6" s="21" t="s">
        <v>77</v>
      </c>
      <c r="C6" s="22"/>
      <c r="D6" s="79"/>
    </row>
    <row r="7" spans="1:6" outlineLevel="1" x14ac:dyDescent="0.35">
      <c r="A7" s="20"/>
      <c r="B7" s="23" t="s">
        <v>73</v>
      </c>
      <c r="D7" s="81"/>
      <c r="F7" s="24"/>
    </row>
    <row r="8" spans="1:6" outlineLevel="1" x14ac:dyDescent="0.35">
      <c r="A8" s="25">
        <v>1</v>
      </c>
      <c r="B8" s="26" t="s">
        <v>74</v>
      </c>
      <c r="C8" s="9" t="s">
        <v>87</v>
      </c>
      <c r="D8" s="80"/>
      <c r="F8" s="27">
        <f>+F67</f>
        <v>0</v>
      </c>
    </row>
    <row r="9" spans="1:6" outlineLevel="1" x14ac:dyDescent="0.35">
      <c r="A9" s="25">
        <v>2</v>
      </c>
      <c r="B9" s="26" t="s">
        <v>74</v>
      </c>
      <c r="C9" s="9" t="s">
        <v>83</v>
      </c>
      <c r="D9" s="80"/>
      <c r="F9" s="27">
        <f>+F109</f>
        <v>0</v>
      </c>
    </row>
    <row r="10" spans="1:6" outlineLevel="1" x14ac:dyDescent="0.35">
      <c r="A10" s="25">
        <v>3</v>
      </c>
      <c r="B10" s="26" t="s">
        <v>74</v>
      </c>
      <c r="C10" s="9" t="s">
        <v>88</v>
      </c>
      <c r="D10" s="80"/>
      <c r="F10" s="27">
        <f>+F151</f>
        <v>0</v>
      </c>
    </row>
    <row r="11" spans="1:6" outlineLevel="1" x14ac:dyDescent="0.35">
      <c r="A11" s="25">
        <v>4</v>
      </c>
      <c r="B11" s="26" t="s">
        <v>74</v>
      </c>
      <c r="C11" s="9" t="s">
        <v>89</v>
      </c>
      <c r="D11" s="80"/>
      <c r="F11" s="27">
        <f>+F193</f>
        <v>0</v>
      </c>
    </row>
    <row r="12" spans="1:6" outlineLevel="1" x14ac:dyDescent="0.35">
      <c r="A12" s="25"/>
      <c r="B12" s="26"/>
      <c r="D12" s="80"/>
      <c r="F12" s="28"/>
    </row>
    <row r="13" spans="1:6" ht="29" outlineLevel="1" x14ac:dyDescent="0.35">
      <c r="A13" s="20"/>
      <c r="B13" s="23" t="s">
        <v>77</v>
      </c>
      <c r="D13" s="81"/>
      <c r="F13" s="29"/>
    </row>
    <row r="14" spans="1:6" outlineLevel="1" x14ac:dyDescent="0.35">
      <c r="A14" s="20"/>
      <c r="B14" s="23" t="s">
        <v>75</v>
      </c>
      <c r="D14" s="81"/>
      <c r="F14" s="29"/>
    </row>
    <row r="15" spans="1:6" outlineLevel="1" x14ac:dyDescent="0.35">
      <c r="A15" s="25">
        <v>5</v>
      </c>
      <c r="B15" s="26" t="s">
        <v>76</v>
      </c>
      <c r="C15" s="9" t="s">
        <v>90</v>
      </c>
      <c r="D15" s="80"/>
      <c r="F15" s="27">
        <f>+F235</f>
        <v>0</v>
      </c>
    </row>
    <row r="16" spans="1:6" outlineLevel="1" x14ac:dyDescent="0.35">
      <c r="A16" s="25">
        <v>6</v>
      </c>
      <c r="B16" s="26" t="s">
        <v>76</v>
      </c>
      <c r="C16" s="9" t="s">
        <v>91</v>
      </c>
      <c r="D16" s="80"/>
      <c r="F16" s="27">
        <f>+F277</f>
        <v>0</v>
      </c>
    </row>
    <row r="17" spans="1:11" outlineLevel="1" x14ac:dyDescent="0.35">
      <c r="A17" s="16"/>
      <c r="B17" s="16"/>
      <c r="C17" s="17"/>
      <c r="D17" s="76"/>
      <c r="E17" s="18"/>
      <c r="F17" s="19"/>
    </row>
    <row r="18" spans="1:11" outlineLevel="1" x14ac:dyDescent="0.35"/>
    <row r="19" spans="1:11" x14ac:dyDescent="0.35">
      <c r="A19" s="30" t="s">
        <v>80</v>
      </c>
      <c r="B19" s="21" t="s">
        <v>67</v>
      </c>
      <c r="F19" s="31">
        <f>SUM(F7:F17)</f>
        <v>0</v>
      </c>
    </row>
    <row r="22" spans="1:11" ht="15" thickBot="1" x14ac:dyDescent="0.4">
      <c r="A22" s="32" t="s">
        <v>81</v>
      </c>
      <c r="B22" s="33" t="s">
        <v>66</v>
      </c>
      <c r="C22" s="13"/>
      <c r="D22" s="78"/>
      <c r="E22" s="14"/>
      <c r="F22" s="15" t="s">
        <v>65</v>
      </c>
    </row>
    <row r="23" spans="1:11" ht="15" thickTop="1" x14ac:dyDescent="0.35">
      <c r="A23" s="34" t="str">
        <f>+A22</f>
        <v xml:space="preserve">C.2. </v>
      </c>
      <c r="B23" s="3" t="s">
        <v>64</v>
      </c>
      <c r="D23" s="82"/>
      <c r="E23" s="35">
        <v>1</v>
      </c>
      <c r="F23" s="31">
        <f>+D23*E23</f>
        <v>0</v>
      </c>
    </row>
    <row r="24" spans="1:11" outlineLevel="1" x14ac:dyDescent="0.35">
      <c r="A24" s="36"/>
      <c r="K24" s="2"/>
    </row>
    <row r="25" spans="1:11" outlineLevel="1" x14ac:dyDescent="0.35">
      <c r="A25" s="36"/>
    </row>
    <row r="26" spans="1:11" outlineLevel="1" x14ac:dyDescent="0.35">
      <c r="A26" s="34"/>
      <c r="D26" s="83"/>
      <c r="E26" s="35"/>
      <c r="F26" s="24"/>
    </row>
    <row r="27" spans="1:11" outlineLevel="1" x14ac:dyDescent="0.35">
      <c r="A27" s="34"/>
      <c r="D27" s="83"/>
      <c r="E27" s="35"/>
      <c r="F27" s="24"/>
    </row>
    <row r="28" spans="1:11" outlineLevel="1" x14ac:dyDescent="0.35">
      <c r="A28" s="34"/>
      <c r="D28" s="83"/>
      <c r="E28" s="35"/>
      <c r="F28" s="24"/>
    </row>
    <row r="29" spans="1:11" outlineLevel="1" x14ac:dyDescent="0.35">
      <c r="A29" s="34"/>
      <c r="D29" s="83"/>
      <c r="E29" s="35"/>
      <c r="F29" s="24"/>
    </row>
    <row r="30" spans="1:11" outlineLevel="1" x14ac:dyDescent="0.35">
      <c r="A30" s="34"/>
      <c r="D30" s="83"/>
      <c r="E30" s="35"/>
      <c r="F30" s="24"/>
    </row>
    <row r="31" spans="1:11" outlineLevel="1" x14ac:dyDescent="0.35">
      <c r="A31" s="34"/>
      <c r="D31" s="83"/>
      <c r="E31" s="35"/>
      <c r="F31" s="24"/>
    </row>
    <row r="32" spans="1:11" outlineLevel="1" x14ac:dyDescent="0.35">
      <c r="A32" s="34"/>
      <c r="D32" s="83"/>
      <c r="E32" s="35"/>
      <c r="F32" s="24"/>
    </row>
    <row r="33" spans="1:11" x14ac:dyDescent="0.35">
      <c r="A33" s="34"/>
      <c r="D33" s="83"/>
      <c r="E33" s="35"/>
      <c r="F33" s="24"/>
    </row>
    <row r="34" spans="1:11" ht="15" thickBot="1" x14ac:dyDescent="0.4">
      <c r="A34" s="32" t="s">
        <v>82</v>
      </c>
      <c r="B34" s="33" t="s">
        <v>63</v>
      </c>
      <c r="C34" s="13"/>
      <c r="D34" s="78" t="s">
        <v>62</v>
      </c>
      <c r="E34" s="14"/>
      <c r="F34" s="15"/>
    </row>
    <row r="35" spans="1:11" ht="58.5" thickTop="1" x14ac:dyDescent="0.35">
      <c r="A35" s="37" t="str">
        <f>+A34</f>
        <v>C.3.</v>
      </c>
      <c r="B35" s="38" t="s">
        <v>92</v>
      </c>
      <c r="D35" s="82"/>
      <c r="E35" s="35"/>
      <c r="F35" s="24" t="s">
        <v>61</v>
      </c>
    </row>
    <row r="36" spans="1:11" outlineLevel="1" x14ac:dyDescent="0.35">
      <c r="A36" s="34"/>
      <c r="D36" s="83"/>
      <c r="E36" s="35"/>
      <c r="F36" s="24"/>
    </row>
    <row r="37" spans="1:11" outlineLevel="1" x14ac:dyDescent="0.35">
      <c r="C37" s="39"/>
      <c r="D37" s="84"/>
      <c r="E37" s="40"/>
      <c r="F37" s="41"/>
    </row>
    <row r="38" spans="1:11" outlineLevel="1" x14ac:dyDescent="0.35">
      <c r="C38" s="39"/>
      <c r="D38" s="84"/>
      <c r="E38" s="40"/>
      <c r="F38" s="41"/>
      <c r="K38" s="2"/>
    </row>
    <row r="39" spans="1:11" outlineLevel="1" x14ac:dyDescent="0.35">
      <c r="C39" s="39"/>
      <c r="D39" s="84"/>
      <c r="E39" s="40"/>
      <c r="F39" s="41"/>
      <c r="K39" s="2"/>
    </row>
    <row r="40" spans="1:11" outlineLevel="1" x14ac:dyDescent="0.35">
      <c r="C40" s="39"/>
      <c r="D40" s="84"/>
      <c r="E40" s="40"/>
      <c r="F40" s="41"/>
      <c r="K40" s="2"/>
    </row>
    <row r="41" spans="1:11" outlineLevel="1" x14ac:dyDescent="0.35">
      <c r="C41" s="39"/>
      <c r="D41" s="84"/>
      <c r="E41" s="40"/>
      <c r="F41" s="41"/>
      <c r="K41" s="2"/>
    </row>
    <row r="42" spans="1:11" outlineLevel="1" x14ac:dyDescent="0.35">
      <c r="B42" s="42"/>
      <c r="C42" s="39"/>
      <c r="D42" s="84"/>
      <c r="E42" s="40"/>
      <c r="F42" s="41"/>
    </row>
    <row r="43" spans="1:11" outlineLevel="1" x14ac:dyDescent="0.35">
      <c r="A43" s="43" t="s">
        <v>60</v>
      </c>
      <c r="B43" s="44" t="s">
        <v>59</v>
      </c>
      <c r="C43" s="39"/>
      <c r="D43" s="84"/>
      <c r="E43" s="40"/>
      <c r="F43" s="41"/>
    </row>
    <row r="44" spans="1:11" outlineLevel="1" x14ac:dyDescent="0.35">
      <c r="B44" s="42"/>
      <c r="C44" s="39"/>
      <c r="D44" s="84"/>
      <c r="E44" s="40"/>
      <c r="F44" s="41"/>
    </row>
    <row r="45" spans="1:11" s="1" customFormat="1" outlineLevel="1" x14ac:dyDescent="0.35">
      <c r="A45" s="45"/>
      <c r="B45" s="6" t="s">
        <v>58</v>
      </c>
      <c r="C45" s="46"/>
      <c r="D45" s="77"/>
      <c r="E45" s="6"/>
      <c r="F45" s="10"/>
    </row>
    <row r="46" spans="1:11" s="1" customFormat="1" outlineLevel="1" x14ac:dyDescent="0.35">
      <c r="A46" s="45"/>
      <c r="B46" s="6" t="s">
        <v>57</v>
      </c>
      <c r="C46" s="46"/>
      <c r="D46" s="77"/>
      <c r="E46" s="6"/>
      <c r="F46" s="10"/>
    </row>
    <row r="47" spans="1:11" s="1" customFormat="1" outlineLevel="1" x14ac:dyDescent="0.35">
      <c r="A47" s="45"/>
      <c r="B47" s="6" t="s">
        <v>56</v>
      </c>
      <c r="C47" s="46"/>
      <c r="D47" s="77"/>
      <c r="E47" s="6"/>
      <c r="F47" s="10"/>
    </row>
    <row r="48" spans="1:11" s="1" customFormat="1" outlineLevel="1" x14ac:dyDescent="0.35">
      <c r="A48" s="45"/>
      <c r="B48" s="6" t="s">
        <v>55</v>
      </c>
      <c r="C48" s="46"/>
      <c r="D48" s="77"/>
      <c r="E48" s="6"/>
      <c r="F48" s="10"/>
    </row>
    <row r="49" spans="1:6" outlineLevel="1" x14ac:dyDescent="0.35">
      <c r="A49" s="43"/>
      <c r="B49" s="47"/>
      <c r="C49" s="39"/>
      <c r="D49" s="84"/>
      <c r="E49" s="40"/>
      <c r="F49" s="41"/>
    </row>
    <row r="50" spans="1:6" outlineLevel="1" x14ac:dyDescent="0.35">
      <c r="B50" s="48" t="s">
        <v>54</v>
      </c>
      <c r="C50" s="39"/>
      <c r="D50" s="84"/>
      <c r="E50" s="40"/>
      <c r="F50" s="41"/>
    </row>
    <row r="51" spans="1:6" outlineLevel="1" x14ac:dyDescent="0.35">
      <c r="B51" s="49" t="s">
        <v>53</v>
      </c>
      <c r="C51" s="39"/>
      <c r="D51" s="84"/>
      <c r="E51" s="40"/>
      <c r="F51" s="41"/>
    </row>
    <row r="52" spans="1:6" outlineLevel="1" x14ac:dyDescent="0.35"/>
    <row r="53" spans="1:6" outlineLevel="1" x14ac:dyDescent="0.35"/>
    <row r="54" spans="1:6" ht="15" outlineLevel="1" thickBot="1" x14ac:dyDescent="0.4">
      <c r="A54" s="50"/>
      <c r="B54" s="50" t="s">
        <v>52</v>
      </c>
      <c r="C54" s="13"/>
      <c r="D54" s="78"/>
      <c r="E54" s="14"/>
      <c r="F54" s="15"/>
    </row>
    <row r="55" spans="1:6" ht="15" thickTop="1" x14ac:dyDescent="0.35"/>
    <row r="57" spans="1:6" outlineLevel="1" x14ac:dyDescent="0.35">
      <c r="A57" s="51" t="s">
        <v>51</v>
      </c>
      <c r="B57" s="52" t="s">
        <v>79</v>
      </c>
      <c r="C57" s="17"/>
      <c r="D57" s="76"/>
      <c r="E57" s="18"/>
      <c r="F57" s="19"/>
    </row>
    <row r="58" spans="1:6" outlineLevel="1" x14ac:dyDescent="0.35">
      <c r="B58" s="53"/>
    </row>
    <row r="59" spans="1:6" outlineLevel="1" x14ac:dyDescent="0.35">
      <c r="A59" s="54"/>
      <c r="B59" s="47" t="s">
        <v>37</v>
      </c>
      <c r="C59" s="55" t="s">
        <v>94</v>
      </c>
    </row>
    <row r="60" spans="1:6" outlineLevel="1" x14ac:dyDescent="0.35">
      <c r="A60" s="54"/>
      <c r="B60" s="47" t="s">
        <v>36</v>
      </c>
      <c r="C60" s="55" t="s">
        <v>44</v>
      </c>
    </row>
    <row r="61" spans="1:6" outlineLevel="1" x14ac:dyDescent="0.35">
      <c r="A61" s="54"/>
      <c r="B61" s="47" t="s">
        <v>35</v>
      </c>
      <c r="C61" s="55" t="s">
        <v>107</v>
      </c>
    </row>
    <row r="62" spans="1:6" outlineLevel="1" x14ac:dyDescent="0.35">
      <c r="A62" s="54"/>
      <c r="B62" s="47" t="s">
        <v>34</v>
      </c>
      <c r="C62" s="55" t="s">
        <v>70</v>
      </c>
    </row>
    <row r="63" spans="1:6" outlineLevel="1" x14ac:dyDescent="0.35">
      <c r="A63" s="54"/>
      <c r="B63" s="47" t="s">
        <v>32</v>
      </c>
      <c r="C63" s="56" t="s">
        <v>78</v>
      </c>
    </row>
    <row r="64" spans="1:6" outlineLevel="1" x14ac:dyDescent="0.35">
      <c r="A64" s="54"/>
      <c r="B64" s="47" t="s">
        <v>31</v>
      </c>
      <c r="C64" s="56">
        <v>2008</v>
      </c>
    </row>
    <row r="65" spans="1:6" outlineLevel="1" x14ac:dyDescent="0.35">
      <c r="A65" s="54"/>
      <c r="B65" s="47" t="s">
        <v>30</v>
      </c>
      <c r="C65" s="57" t="s">
        <v>95</v>
      </c>
    </row>
    <row r="66" spans="1:6" outlineLevel="1" x14ac:dyDescent="0.35">
      <c r="A66" s="54"/>
      <c r="B66" s="58"/>
      <c r="C66" s="59"/>
      <c r="D66" s="76" t="s">
        <v>29</v>
      </c>
      <c r="E66" s="60" t="s">
        <v>28</v>
      </c>
      <c r="F66" s="19" t="s">
        <v>27</v>
      </c>
    </row>
    <row r="67" spans="1:6" x14ac:dyDescent="0.35">
      <c r="A67" s="20" t="s">
        <v>86</v>
      </c>
      <c r="B67" s="47" t="s">
        <v>26</v>
      </c>
      <c r="C67" s="61"/>
      <c r="D67" s="76"/>
      <c r="E67" s="35">
        <v>12</v>
      </c>
      <c r="F67" s="19">
        <f>+D67*E67</f>
        <v>0</v>
      </c>
    </row>
    <row r="68" spans="1:6" outlineLevel="1" x14ac:dyDescent="0.35">
      <c r="B68" s="6"/>
    </row>
    <row r="69" spans="1:6" outlineLevel="1" x14ac:dyDescent="0.35">
      <c r="B69" s="6"/>
    </row>
    <row r="70" spans="1:6" outlineLevel="1" x14ac:dyDescent="0.35">
      <c r="B70" s="6"/>
    </row>
    <row r="71" spans="1:6" outlineLevel="1" x14ac:dyDescent="0.35">
      <c r="A71" s="51" t="s">
        <v>85</v>
      </c>
      <c r="B71" s="62" t="s">
        <v>25</v>
      </c>
      <c r="C71" s="63" t="s">
        <v>24</v>
      </c>
      <c r="D71" s="82" t="s">
        <v>23</v>
      </c>
      <c r="E71" s="64" t="s">
        <v>22</v>
      </c>
      <c r="F71" s="19" t="s">
        <v>21</v>
      </c>
    </row>
    <row r="72" spans="1:6" outlineLevel="1" x14ac:dyDescent="0.35">
      <c r="A72" s="20"/>
      <c r="B72" s="44" t="s">
        <v>20</v>
      </c>
      <c r="C72" s="65"/>
      <c r="D72" s="83"/>
      <c r="E72" s="66"/>
    </row>
    <row r="73" spans="1:6" outlineLevel="1" x14ac:dyDescent="0.35">
      <c r="A73" s="25">
        <v>1</v>
      </c>
      <c r="B73" s="67" t="s">
        <v>19</v>
      </c>
      <c r="C73" s="65" t="s">
        <v>4</v>
      </c>
      <c r="D73" s="82"/>
      <c r="E73" s="66">
        <v>1</v>
      </c>
      <c r="F73" s="19">
        <f>D73*E73</f>
        <v>0</v>
      </c>
    </row>
    <row r="74" spans="1:6" outlineLevel="1" x14ac:dyDescent="0.35">
      <c r="A74" s="25">
        <v>2</v>
      </c>
      <c r="B74" s="67" t="s">
        <v>18</v>
      </c>
      <c r="C74" s="65" t="s">
        <v>4</v>
      </c>
      <c r="D74" s="82"/>
      <c r="E74" s="66">
        <v>1</v>
      </c>
      <c r="F74" s="19">
        <f>D74*E74</f>
        <v>0</v>
      </c>
    </row>
    <row r="75" spans="1:6" outlineLevel="1" x14ac:dyDescent="0.35">
      <c r="A75" s="20"/>
      <c r="B75" s="44" t="s">
        <v>17</v>
      </c>
      <c r="C75" s="65"/>
      <c r="D75" s="83"/>
      <c r="E75" s="66"/>
    </row>
    <row r="76" spans="1:6" outlineLevel="1" x14ac:dyDescent="0.35">
      <c r="A76" s="25">
        <f>+A74+1</f>
        <v>3</v>
      </c>
      <c r="B76" s="67" t="s">
        <v>43</v>
      </c>
      <c r="C76" s="65" t="s">
        <v>4</v>
      </c>
      <c r="D76" s="82"/>
      <c r="E76" s="66">
        <v>1</v>
      </c>
      <c r="F76" s="19">
        <f>D76*E76</f>
        <v>0</v>
      </c>
    </row>
    <row r="77" spans="1:6" outlineLevel="1" x14ac:dyDescent="0.35">
      <c r="A77" s="25">
        <f>+A76+1</f>
        <v>4</v>
      </c>
      <c r="B77" s="67" t="s">
        <v>16</v>
      </c>
      <c r="C77" s="65" t="s">
        <v>7</v>
      </c>
      <c r="D77" s="82"/>
      <c r="E77" s="66">
        <v>1</v>
      </c>
      <c r="F77" s="19">
        <f>D77*E77</f>
        <v>0</v>
      </c>
    </row>
    <row r="78" spans="1:6" outlineLevel="1" x14ac:dyDescent="0.35">
      <c r="A78" s="25">
        <f>+A77+1</f>
        <v>5</v>
      </c>
      <c r="B78" s="67" t="s">
        <v>15</v>
      </c>
      <c r="C78" s="65" t="s">
        <v>4</v>
      </c>
      <c r="D78" s="82"/>
      <c r="E78" s="66">
        <v>1</v>
      </c>
      <c r="F78" s="19">
        <f>D78*E78</f>
        <v>0</v>
      </c>
    </row>
    <row r="79" spans="1:6" outlineLevel="1" x14ac:dyDescent="0.35">
      <c r="A79" s="20"/>
      <c r="B79" s="44" t="s">
        <v>14</v>
      </c>
      <c r="C79" s="65"/>
      <c r="D79" s="83"/>
      <c r="E79" s="66"/>
    </row>
    <row r="80" spans="1:6" outlineLevel="1" x14ac:dyDescent="0.35">
      <c r="A80" s="25">
        <f>+A78+1</f>
        <v>6</v>
      </c>
      <c r="B80" s="47" t="s">
        <v>13</v>
      </c>
      <c r="C80" s="65" t="s">
        <v>4</v>
      </c>
      <c r="D80" s="82"/>
      <c r="E80" s="66">
        <v>1</v>
      </c>
      <c r="F80" s="19">
        <f>D80*E80</f>
        <v>0</v>
      </c>
    </row>
    <row r="81" spans="1:6" outlineLevel="1" x14ac:dyDescent="0.35">
      <c r="A81" s="25">
        <f>+A80+1</f>
        <v>7</v>
      </c>
      <c r="B81" s="47" t="s">
        <v>12</v>
      </c>
      <c r="C81" s="65" t="s">
        <v>4</v>
      </c>
      <c r="D81" s="82"/>
      <c r="E81" s="66">
        <v>1</v>
      </c>
      <c r="F81" s="19">
        <f>D81*E81</f>
        <v>0</v>
      </c>
    </row>
    <row r="82" spans="1:6" outlineLevel="1" x14ac:dyDescent="0.35">
      <c r="A82" s="25">
        <f>+A81+1</f>
        <v>8</v>
      </c>
      <c r="B82" s="47" t="s">
        <v>11</v>
      </c>
      <c r="C82" s="65" t="s">
        <v>4</v>
      </c>
      <c r="D82" s="82"/>
      <c r="E82" s="66">
        <v>1</v>
      </c>
      <c r="F82" s="19">
        <f>D82*E82</f>
        <v>0</v>
      </c>
    </row>
    <row r="83" spans="1:6" outlineLevel="1" x14ac:dyDescent="0.35">
      <c r="A83" s="25">
        <f>+A82+1</f>
        <v>9</v>
      </c>
      <c r="B83" s="47" t="s">
        <v>10</v>
      </c>
      <c r="C83" s="65" t="s">
        <v>4</v>
      </c>
      <c r="D83" s="82"/>
      <c r="E83" s="66">
        <v>1</v>
      </c>
      <c r="F83" s="19">
        <f>D83*E83</f>
        <v>0</v>
      </c>
    </row>
    <row r="84" spans="1:6" outlineLevel="1" x14ac:dyDescent="0.35">
      <c r="A84" s="20"/>
      <c r="B84" s="44" t="s">
        <v>42</v>
      </c>
      <c r="C84" s="65"/>
      <c r="D84" s="83"/>
      <c r="E84" s="66"/>
    </row>
    <row r="85" spans="1:6" outlineLevel="1" x14ac:dyDescent="0.35">
      <c r="A85" s="25">
        <f>+A83+1</f>
        <v>10</v>
      </c>
      <c r="B85" s="47" t="s">
        <v>41</v>
      </c>
      <c r="C85" s="65" t="s">
        <v>7</v>
      </c>
      <c r="D85" s="82"/>
      <c r="E85" s="66">
        <v>1</v>
      </c>
      <c r="F85" s="19">
        <f>D85*E85</f>
        <v>0</v>
      </c>
    </row>
    <row r="86" spans="1:6" outlineLevel="1" x14ac:dyDescent="0.35">
      <c r="A86" s="25">
        <f>+A85+1</f>
        <v>11</v>
      </c>
      <c r="B86" s="47" t="s">
        <v>9</v>
      </c>
      <c r="C86" s="65" t="s">
        <v>7</v>
      </c>
      <c r="D86" s="82"/>
      <c r="E86" s="66">
        <v>1</v>
      </c>
      <c r="F86" s="19">
        <f>D86*E86</f>
        <v>0</v>
      </c>
    </row>
    <row r="87" spans="1:6" outlineLevel="1" x14ac:dyDescent="0.35">
      <c r="A87" s="25">
        <f>+A86+1</f>
        <v>12</v>
      </c>
      <c r="B87" s="47" t="s">
        <v>8</v>
      </c>
      <c r="C87" s="65" t="s">
        <v>7</v>
      </c>
      <c r="D87" s="82"/>
      <c r="E87" s="66">
        <v>1</v>
      </c>
      <c r="F87" s="19">
        <f>D87*E87</f>
        <v>0</v>
      </c>
    </row>
    <row r="88" spans="1:6" outlineLevel="1" x14ac:dyDescent="0.35">
      <c r="A88" s="25">
        <f>+A87+1</f>
        <v>13</v>
      </c>
      <c r="B88" s="47" t="s">
        <v>69</v>
      </c>
      <c r="C88" s="65" t="s">
        <v>4</v>
      </c>
      <c r="D88" s="82"/>
      <c r="E88" s="66">
        <v>1</v>
      </c>
      <c r="F88" s="19">
        <f>D88*E88</f>
        <v>0</v>
      </c>
    </row>
    <row r="89" spans="1:6" outlineLevel="1" x14ac:dyDescent="0.35">
      <c r="A89" s="25">
        <f>+A88+1</f>
        <v>14</v>
      </c>
      <c r="B89" s="47" t="s">
        <v>40</v>
      </c>
      <c r="C89" s="65" t="s">
        <v>4</v>
      </c>
      <c r="D89" s="82"/>
      <c r="E89" s="66">
        <v>1</v>
      </c>
      <c r="F89" s="19">
        <f>D89*E89</f>
        <v>0</v>
      </c>
    </row>
    <row r="90" spans="1:6" outlineLevel="1" x14ac:dyDescent="0.35">
      <c r="A90" s="20"/>
      <c r="B90" s="44" t="s">
        <v>6</v>
      </c>
      <c r="C90" s="65"/>
      <c r="D90" s="83"/>
      <c r="E90" s="66"/>
    </row>
    <row r="91" spans="1:6" outlineLevel="1" x14ac:dyDescent="0.35">
      <c r="A91" s="25">
        <f>+A89+1</f>
        <v>15</v>
      </c>
      <c r="B91" s="47" t="s">
        <v>39</v>
      </c>
      <c r="C91" s="65" t="s">
        <v>7</v>
      </c>
      <c r="D91" s="82"/>
      <c r="E91" s="66">
        <v>1</v>
      </c>
      <c r="F91" s="19">
        <f>D91*E91</f>
        <v>0</v>
      </c>
    </row>
    <row r="92" spans="1:6" outlineLevel="1" x14ac:dyDescent="0.35">
      <c r="A92" s="25">
        <f>+A91+1</f>
        <v>16</v>
      </c>
      <c r="B92" s="47" t="s">
        <v>38</v>
      </c>
      <c r="C92" s="65" t="s">
        <v>7</v>
      </c>
      <c r="D92" s="82"/>
      <c r="E92" s="66">
        <v>1</v>
      </c>
      <c r="F92" s="19">
        <f>D92*E92</f>
        <v>0</v>
      </c>
    </row>
    <row r="93" spans="1:6" outlineLevel="1" x14ac:dyDescent="0.35">
      <c r="A93" s="25">
        <f>+A92+1</f>
        <v>17</v>
      </c>
      <c r="B93" s="47" t="s">
        <v>5</v>
      </c>
      <c r="C93" s="65" t="s">
        <v>4</v>
      </c>
      <c r="D93" s="82"/>
      <c r="E93" s="66">
        <v>1</v>
      </c>
      <c r="F93" s="19">
        <f>D93*E93</f>
        <v>0</v>
      </c>
    </row>
    <row r="94" spans="1:6" outlineLevel="1" x14ac:dyDescent="0.35">
      <c r="A94" s="25">
        <f>+A93+1</f>
        <v>18</v>
      </c>
      <c r="B94" s="47" t="s">
        <v>3</v>
      </c>
      <c r="C94" s="65" t="s">
        <v>2</v>
      </c>
      <c r="D94" s="82"/>
      <c r="E94" s="66">
        <v>1</v>
      </c>
      <c r="F94" s="19">
        <f>D94*E94</f>
        <v>0</v>
      </c>
    </row>
    <row r="95" spans="1:6" outlineLevel="1" x14ac:dyDescent="0.35">
      <c r="A95" s="16"/>
      <c r="B95" s="18"/>
      <c r="C95" s="17"/>
      <c r="D95" s="76"/>
      <c r="E95" s="18"/>
      <c r="F95" s="19"/>
    </row>
    <row r="96" spans="1:6" outlineLevel="1" collapsed="1" x14ac:dyDescent="0.35">
      <c r="B96" s="40" t="s">
        <v>1</v>
      </c>
    </row>
    <row r="97" spans="1:6" outlineLevel="1" x14ac:dyDescent="0.35">
      <c r="B97" s="40" t="s">
        <v>0</v>
      </c>
    </row>
    <row r="98" spans="1:6" x14ac:dyDescent="0.35">
      <c r="B98" s="53"/>
    </row>
    <row r="99" spans="1:6" outlineLevel="1" x14ac:dyDescent="0.35">
      <c r="A99" s="51" t="s">
        <v>50</v>
      </c>
      <c r="B99" s="52" t="s">
        <v>79</v>
      </c>
      <c r="C99" s="17"/>
      <c r="D99" s="76"/>
      <c r="E99" s="18"/>
      <c r="F99" s="19"/>
    </row>
    <row r="100" spans="1:6" outlineLevel="1" x14ac:dyDescent="0.35">
      <c r="B100" s="53"/>
    </row>
    <row r="101" spans="1:6" outlineLevel="1" x14ac:dyDescent="0.35">
      <c r="A101" s="54"/>
      <c r="B101" s="26" t="s">
        <v>37</v>
      </c>
      <c r="C101" s="55" t="s">
        <v>94</v>
      </c>
    </row>
    <row r="102" spans="1:6" outlineLevel="1" x14ac:dyDescent="0.35">
      <c r="A102" s="54"/>
      <c r="B102" s="26" t="s">
        <v>36</v>
      </c>
      <c r="C102" s="55" t="s">
        <v>44</v>
      </c>
    </row>
    <row r="103" spans="1:6" outlineLevel="1" x14ac:dyDescent="0.35">
      <c r="A103" s="54"/>
      <c r="B103" s="26" t="s">
        <v>35</v>
      </c>
      <c r="C103" s="55" t="s">
        <v>107</v>
      </c>
    </row>
    <row r="104" spans="1:6" outlineLevel="1" x14ac:dyDescent="0.35">
      <c r="A104" s="54"/>
      <c r="B104" s="26" t="s">
        <v>34</v>
      </c>
      <c r="C104" s="55" t="s">
        <v>70</v>
      </c>
    </row>
    <row r="105" spans="1:6" outlineLevel="1" x14ac:dyDescent="0.35">
      <c r="A105" s="54"/>
      <c r="B105" s="26" t="s">
        <v>32</v>
      </c>
      <c r="C105" s="55" t="s">
        <v>78</v>
      </c>
    </row>
    <row r="106" spans="1:6" outlineLevel="1" x14ac:dyDescent="0.35">
      <c r="A106" s="54"/>
      <c r="B106" s="26" t="s">
        <v>31</v>
      </c>
      <c r="C106" s="55">
        <v>2008</v>
      </c>
    </row>
    <row r="107" spans="1:6" outlineLevel="1" x14ac:dyDescent="0.35">
      <c r="A107" s="54"/>
      <c r="B107" s="26" t="s">
        <v>30</v>
      </c>
      <c r="C107" s="68" t="s">
        <v>96</v>
      </c>
    </row>
    <row r="108" spans="1:6" outlineLevel="1" x14ac:dyDescent="0.35">
      <c r="A108" s="54"/>
      <c r="B108" s="69"/>
      <c r="C108" s="59"/>
      <c r="D108" s="76" t="s">
        <v>29</v>
      </c>
      <c r="E108" s="60" t="s">
        <v>28</v>
      </c>
      <c r="F108" s="19" t="s">
        <v>27</v>
      </c>
    </row>
    <row r="109" spans="1:6" x14ac:dyDescent="0.35">
      <c r="A109" s="20" t="s">
        <v>83</v>
      </c>
      <c r="B109" s="26" t="s">
        <v>26</v>
      </c>
      <c r="C109" s="61"/>
      <c r="D109" s="76"/>
      <c r="E109" s="35">
        <v>12</v>
      </c>
      <c r="F109" s="19">
        <f>+D109*E109</f>
        <v>0</v>
      </c>
    </row>
    <row r="110" spans="1:6" outlineLevel="1" x14ac:dyDescent="0.35">
      <c r="B110" s="70"/>
    </row>
    <row r="111" spans="1:6" outlineLevel="1" x14ac:dyDescent="0.35">
      <c r="B111" s="70"/>
    </row>
    <row r="112" spans="1:6" outlineLevel="1" x14ac:dyDescent="0.35">
      <c r="B112" s="70"/>
    </row>
    <row r="113" spans="1:6" outlineLevel="1" x14ac:dyDescent="0.35">
      <c r="A113" s="51" t="s">
        <v>84</v>
      </c>
      <c r="B113" s="71" t="s">
        <v>25</v>
      </c>
      <c r="C113" s="63" t="s">
        <v>24</v>
      </c>
      <c r="D113" s="82" t="s">
        <v>23</v>
      </c>
      <c r="E113" s="64" t="s">
        <v>22</v>
      </c>
      <c r="F113" s="19" t="s">
        <v>21</v>
      </c>
    </row>
    <row r="114" spans="1:6" outlineLevel="1" x14ac:dyDescent="0.35">
      <c r="A114" s="20"/>
      <c r="B114" s="23" t="s">
        <v>20</v>
      </c>
      <c r="C114" s="65"/>
      <c r="D114" s="83"/>
      <c r="E114" s="66"/>
    </row>
    <row r="115" spans="1:6" outlineLevel="1" x14ac:dyDescent="0.35">
      <c r="A115" s="25">
        <v>1</v>
      </c>
      <c r="B115" s="72" t="s">
        <v>19</v>
      </c>
      <c r="C115" s="65" t="s">
        <v>4</v>
      </c>
      <c r="D115" s="82"/>
      <c r="E115" s="66">
        <v>1</v>
      </c>
      <c r="F115" s="19">
        <f>D115*E115</f>
        <v>0</v>
      </c>
    </row>
    <row r="116" spans="1:6" outlineLevel="1" x14ac:dyDescent="0.35">
      <c r="A116" s="25">
        <v>2</v>
      </c>
      <c r="B116" s="72" t="s">
        <v>18</v>
      </c>
      <c r="C116" s="65" t="s">
        <v>4</v>
      </c>
      <c r="D116" s="82"/>
      <c r="E116" s="66">
        <v>1</v>
      </c>
      <c r="F116" s="19">
        <f>D116*E116</f>
        <v>0</v>
      </c>
    </row>
    <row r="117" spans="1:6" outlineLevel="1" x14ac:dyDescent="0.35">
      <c r="A117" s="20"/>
      <c r="B117" s="23" t="s">
        <v>17</v>
      </c>
      <c r="C117" s="65"/>
      <c r="D117" s="83"/>
      <c r="E117" s="66"/>
    </row>
    <row r="118" spans="1:6" outlineLevel="1" x14ac:dyDescent="0.35">
      <c r="A118" s="25">
        <f>+A116+1</f>
        <v>3</v>
      </c>
      <c r="B118" s="72" t="s">
        <v>43</v>
      </c>
      <c r="C118" s="65" t="s">
        <v>4</v>
      </c>
      <c r="D118" s="82"/>
      <c r="E118" s="66">
        <v>1</v>
      </c>
      <c r="F118" s="19">
        <f>D118*E118</f>
        <v>0</v>
      </c>
    </row>
    <row r="119" spans="1:6" outlineLevel="1" x14ac:dyDescent="0.35">
      <c r="A119" s="25">
        <f>+A118+1</f>
        <v>4</v>
      </c>
      <c r="B119" s="72" t="s">
        <v>16</v>
      </c>
      <c r="C119" s="65" t="s">
        <v>7</v>
      </c>
      <c r="D119" s="82"/>
      <c r="E119" s="66">
        <v>1</v>
      </c>
      <c r="F119" s="19">
        <f>D119*E119</f>
        <v>0</v>
      </c>
    </row>
    <row r="120" spans="1:6" outlineLevel="1" x14ac:dyDescent="0.35">
      <c r="A120" s="25">
        <f>+A119+1</f>
        <v>5</v>
      </c>
      <c r="B120" s="72" t="s">
        <v>15</v>
      </c>
      <c r="C120" s="65" t="s">
        <v>4</v>
      </c>
      <c r="D120" s="82"/>
      <c r="E120" s="66">
        <v>1</v>
      </c>
      <c r="F120" s="19">
        <f>D120*E120</f>
        <v>0</v>
      </c>
    </row>
    <row r="121" spans="1:6" outlineLevel="1" x14ac:dyDescent="0.35">
      <c r="A121" s="20"/>
      <c r="B121" s="23" t="s">
        <v>14</v>
      </c>
      <c r="C121" s="65"/>
      <c r="D121" s="83"/>
      <c r="E121" s="66"/>
    </row>
    <row r="122" spans="1:6" outlineLevel="1" x14ac:dyDescent="0.35">
      <c r="A122" s="25">
        <f>+A120+1</f>
        <v>6</v>
      </c>
      <c r="B122" s="26" t="s">
        <v>13</v>
      </c>
      <c r="C122" s="65" t="s">
        <v>4</v>
      </c>
      <c r="D122" s="82"/>
      <c r="E122" s="66">
        <v>1</v>
      </c>
      <c r="F122" s="19">
        <f>D122*E122</f>
        <v>0</v>
      </c>
    </row>
    <row r="123" spans="1:6" outlineLevel="1" x14ac:dyDescent="0.35">
      <c r="A123" s="25">
        <f>+A122+1</f>
        <v>7</v>
      </c>
      <c r="B123" s="26" t="s">
        <v>12</v>
      </c>
      <c r="C123" s="65" t="s">
        <v>4</v>
      </c>
      <c r="D123" s="82"/>
      <c r="E123" s="66">
        <v>1</v>
      </c>
      <c r="F123" s="19">
        <f>D123*E123</f>
        <v>0</v>
      </c>
    </row>
    <row r="124" spans="1:6" outlineLevel="1" x14ac:dyDescent="0.35">
      <c r="A124" s="25">
        <f>+A123+1</f>
        <v>8</v>
      </c>
      <c r="B124" s="26" t="s">
        <v>11</v>
      </c>
      <c r="C124" s="65" t="s">
        <v>4</v>
      </c>
      <c r="D124" s="82"/>
      <c r="E124" s="66">
        <v>1</v>
      </c>
      <c r="F124" s="19">
        <f>D124*E124</f>
        <v>0</v>
      </c>
    </row>
    <row r="125" spans="1:6" outlineLevel="1" x14ac:dyDescent="0.35">
      <c r="A125" s="25">
        <f>+A124+1</f>
        <v>9</v>
      </c>
      <c r="B125" s="26" t="s">
        <v>10</v>
      </c>
      <c r="C125" s="65" t="s">
        <v>4</v>
      </c>
      <c r="D125" s="82"/>
      <c r="E125" s="66">
        <v>1</v>
      </c>
      <c r="F125" s="19">
        <f>D125*E125</f>
        <v>0</v>
      </c>
    </row>
    <row r="126" spans="1:6" outlineLevel="1" x14ac:dyDescent="0.35">
      <c r="A126" s="20"/>
      <c r="B126" s="23" t="s">
        <v>42</v>
      </c>
      <c r="C126" s="65"/>
      <c r="D126" s="83"/>
      <c r="E126" s="66"/>
    </row>
    <row r="127" spans="1:6" outlineLevel="1" x14ac:dyDescent="0.35">
      <c r="A127" s="25">
        <f>+A125+1</f>
        <v>10</v>
      </c>
      <c r="B127" s="26" t="s">
        <v>41</v>
      </c>
      <c r="C127" s="65" t="s">
        <v>7</v>
      </c>
      <c r="D127" s="82"/>
      <c r="E127" s="66">
        <v>1</v>
      </c>
      <c r="F127" s="19">
        <f>D127*E127</f>
        <v>0</v>
      </c>
    </row>
    <row r="128" spans="1:6" outlineLevel="1" x14ac:dyDescent="0.35">
      <c r="A128" s="25">
        <f>+A127+1</f>
        <v>11</v>
      </c>
      <c r="B128" s="26" t="s">
        <v>9</v>
      </c>
      <c r="C128" s="65" t="s">
        <v>7</v>
      </c>
      <c r="D128" s="82"/>
      <c r="E128" s="66">
        <v>1</v>
      </c>
      <c r="F128" s="19">
        <f>D128*E128</f>
        <v>0</v>
      </c>
    </row>
    <row r="129" spans="1:6" outlineLevel="1" x14ac:dyDescent="0.35">
      <c r="A129" s="25">
        <f>+A128+1</f>
        <v>12</v>
      </c>
      <c r="B129" s="26" t="s">
        <v>8</v>
      </c>
      <c r="C129" s="65" t="s">
        <v>7</v>
      </c>
      <c r="D129" s="82"/>
      <c r="E129" s="66">
        <v>1</v>
      </c>
      <c r="F129" s="19">
        <f>D129*E129</f>
        <v>0</v>
      </c>
    </row>
    <row r="130" spans="1:6" outlineLevel="1" x14ac:dyDescent="0.35">
      <c r="A130" s="25">
        <f>+A129+1</f>
        <v>13</v>
      </c>
      <c r="B130" s="26" t="s">
        <v>69</v>
      </c>
      <c r="C130" s="65" t="s">
        <v>4</v>
      </c>
      <c r="D130" s="82"/>
      <c r="E130" s="66">
        <v>1</v>
      </c>
      <c r="F130" s="19">
        <f>D130*E130</f>
        <v>0</v>
      </c>
    </row>
    <row r="131" spans="1:6" outlineLevel="1" x14ac:dyDescent="0.35">
      <c r="A131" s="25">
        <f>+A130+1</f>
        <v>14</v>
      </c>
      <c r="B131" s="26" t="s">
        <v>40</v>
      </c>
      <c r="C131" s="65" t="s">
        <v>4</v>
      </c>
      <c r="D131" s="82"/>
      <c r="E131" s="66">
        <v>1</v>
      </c>
      <c r="F131" s="19">
        <f>D131*E131</f>
        <v>0</v>
      </c>
    </row>
    <row r="132" spans="1:6" outlineLevel="1" x14ac:dyDescent="0.35">
      <c r="A132" s="20"/>
      <c r="B132" s="23" t="s">
        <v>6</v>
      </c>
      <c r="C132" s="65"/>
      <c r="D132" s="83"/>
      <c r="E132" s="66"/>
    </row>
    <row r="133" spans="1:6" outlineLevel="1" x14ac:dyDescent="0.35">
      <c r="A133" s="25">
        <f>+A131+1</f>
        <v>15</v>
      </c>
      <c r="B133" s="26" t="s">
        <v>39</v>
      </c>
      <c r="C133" s="65" t="s">
        <v>7</v>
      </c>
      <c r="D133" s="82"/>
      <c r="E133" s="66">
        <v>1</v>
      </c>
      <c r="F133" s="19">
        <f>D133*E133</f>
        <v>0</v>
      </c>
    </row>
    <row r="134" spans="1:6" outlineLevel="1" x14ac:dyDescent="0.35">
      <c r="A134" s="25">
        <f>+A133+1</f>
        <v>16</v>
      </c>
      <c r="B134" s="26" t="s">
        <v>38</v>
      </c>
      <c r="C134" s="65" t="s">
        <v>7</v>
      </c>
      <c r="D134" s="82"/>
      <c r="E134" s="66">
        <v>1</v>
      </c>
      <c r="F134" s="19">
        <f>D134*E134</f>
        <v>0</v>
      </c>
    </row>
    <row r="135" spans="1:6" outlineLevel="1" x14ac:dyDescent="0.35">
      <c r="A135" s="25">
        <f>+A134+1</f>
        <v>17</v>
      </c>
      <c r="B135" s="26" t="s">
        <v>5</v>
      </c>
      <c r="C135" s="65" t="s">
        <v>4</v>
      </c>
      <c r="D135" s="82"/>
      <c r="E135" s="66">
        <v>1</v>
      </c>
      <c r="F135" s="19">
        <f>D135*E135</f>
        <v>0</v>
      </c>
    </row>
    <row r="136" spans="1:6" outlineLevel="1" x14ac:dyDescent="0.35">
      <c r="A136" s="25">
        <f>+A135+1</f>
        <v>18</v>
      </c>
      <c r="B136" s="26" t="s">
        <v>3</v>
      </c>
      <c r="C136" s="65" t="s">
        <v>2</v>
      </c>
      <c r="D136" s="82"/>
      <c r="E136" s="66">
        <v>1</v>
      </c>
      <c r="F136" s="19">
        <f>D136*E136</f>
        <v>0</v>
      </c>
    </row>
    <row r="137" spans="1:6" outlineLevel="1" x14ac:dyDescent="0.35">
      <c r="A137" s="16"/>
      <c r="B137" s="73"/>
      <c r="C137" s="17"/>
      <c r="D137" s="76"/>
      <c r="E137" s="18"/>
      <c r="F137" s="19"/>
    </row>
    <row r="138" spans="1:6" outlineLevel="1" collapsed="1" x14ac:dyDescent="0.35">
      <c r="B138" s="74" t="s">
        <v>1</v>
      </c>
    </row>
    <row r="139" spans="1:6" outlineLevel="1" x14ac:dyDescent="0.35">
      <c r="B139" s="74" t="s">
        <v>0</v>
      </c>
    </row>
    <row r="140" spans="1:6" x14ac:dyDescent="0.35">
      <c r="B140" s="53"/>
    </row>
    <row r="141" spans="1:6" outlineLevel="1" x14ac:dyDescent="0.35">
      <c r="A141" s="51" t="s">
        <v>49</v>
      </c>
      <c r="B141" s="52" t="s">
        <v>79</v>
      </c>
      <c r="C141" s="17"/>
      <c r="D141" s="76"/>
      <c r="E141" s="18"/>
      <c r="F141" s="19"/>
    </row>
    <row r="142" spans="1:6" outlineLevel="1" x14ac:dyDescent="0.35">
      <c r="B142" s="6"/>
    </row>
    <row r="143" spans="1:6" outlineLevel="1" x14ac:dyDescent="0.35">
      <c r="A143" s="54"/>
      <c r="B143" s="47" t="s">
        <v>37</v>
      </c>
      <c r="C143" s="55" t="s">
        <v>94</v>
      </c>
    </row>
    <row r="144" spans="1:6" outlineLevel="1" x14ac:dyDescent="0.35">
      <c r="A144" s="54"/>
      <c r="B144" s="47" t="s">
        <v>36</v>
      </c>
      <c r="C144" s="55" t="s">
        <v>48</v>
      </c>
    </row>
    <row r="145" spans="1:6" outlineLevel="1" x14ac:dyDescent="0.35">
      <c r="A145" s="54"/>
      <c r="B145" s="47" t="s">
        <v>35</v>
      </c>
      <c r="C145" s="55" t="s">
        <v>107</v>
      </c>
    </row>
    <row r="146" spans="1:6" outlineLevel="1" x14ac:dyDescent="0.35">
      <c r="A146" s="54"/>
      <c r="B146" s="47" t="s">
        <v>34</v>
      </c>
      <c r="C146" s="55" t="s">
        <v>70</v>
      </c>
    </row>
    <row r="147" spans="1:6" outlineLevel="1" x14ac:dyDescent="0.35">
      <c r="A147" s="54"/>
      <c r="B147" s="47" t="s">
        <v>32</v>
      </c>
      <c r="C147" s="55" t="s">
        <v>78</v>
      </c>
    </row>
    <row r="148" spans="1:6" outlineLevel="1" x14ac:dyDescent="0.35">
      <c r="A148" s="54"/>
      <c r="B148" s="47" t="s">
        <v>31</v>
      </c>
      <c r="C148" s="55">
        <v>2008</v>
      </c>
    </row>
    <row r="149" spans="1:6" outlineLevel="1" x14ac:dyDescent="0.35">
      <c r="A149" s="54"/>
      <c r="B149" s="47" t="s">
        <v>30</v>
      </c>
      <c r="C149" s="68" t="s">
        <v>97</v>
      </c>
    </row>
    <row r="150" spans="1:6" outlineLevel="1" x14ac:dyDescent="0.35">
      <c r="A150" s="54"/>
      <c r="B150" s="58"/>
      <c r="C150" s="59"/>
      <c r="D150" s="76" t="s">
        <v>29</v>
      </c>
      <c r="E150" s="60" t="s">
        <v>28</v>
      </c>
      <c r="F150" s="19" t="s">
        <v>27</v>
      </c>
    </row>
    <row r="151" spans="1:6" x14ac:dyDescent="0.35">
      <c r="A151" s="20" t="s">
        <v>88</v>
      </c>
      <c r="B151" s="47" t="s">
        <v>26</v>
      </c>
      <c r="C151" s="61"/>
      <c r="D151" s="76"/>
      <c r="E151" s="35">
        <v>12</v>
      </c>
      <c r="F151" s="19">
        <f>+D151*E151</f>
        <v>0</v>
      </c>
    </row>
    <row r="152" spans="1:6" outlineLevel="1" x14ac:dyDescent="0.35">
      <c r="B152" s="6"/>
    </row>
    <row r="153" spans="1:6" outlineLevel="1" x14ac:dyDescent="0.35">
      <c r="B153" s="6"/>
    </row>
    <row r="154" spans="1:6" outlineLevel="1" x14ac:dyDescent="0.35">
      <c r="B154" s="6"/>
    </row>
    <row r="155" spans="1:6" outlineLevel="1" x14ac:dyDescent="0.35">
      <c r="A155" s="51" t="s">
        <v>101</v>
      </c>
      <c r="B155" s="62" t="s">
        <v>25</v>
      </c>
      <c r="C155" s="63" t="s">
        <v>24</v>
      </c>
      <c r="D155" s="82" t="s">
        <v>23</v>
      </c>
      <c r="E155" s="64" t="s">
        <v>22</v>
      </c>
      <c r="F155" s="19" t="s">
        <v>21</v>
      </c>
    </row>
    <row r="156" spans="1:6" outlineLevel="1" x14ac:dyDescent="0.35">
      <c r="A156" s="20"/>
      <c r="B156" s="44" t="s">
        <v>20</v>
      </c>
      <c r="C156" s="65"/>
      <c r="D156" s="83"/>
      <c r="E156" s="66"/>
    </row>
    <row r="157" spans="1:6" outlineLevel="1" x14ac:dyDescent="0.35">
      <c r="A157" s="25">
        <v>1</v>
      </c>
      <c r="B157" s="67" t="s">
        <v>19</v>
      </c>
      <c r="C157" s="65" t="s">
        <v>4</v>
      </c>
      <c r="D157" s="82"/>
      <c r="E157" s="66">
        <v>1</v>
      </c>
      <c r="F157" s="19">
        <f>D157*E157</f>
        <v>0</v>
      </c>
    </row>
    <row r="158" spans="1:6" outlineLevel="1" x14ac:dyDescent="0.35">
      <c r="A158" s="25">
        <v>2</v>
      </c>
      <c r="B158" s="67" t="s">
        <v>18</v>
      </c>
      <c r="C158" s="65" t="s">
        <v>4</v>
      </c>
      <c r="D158" s="82"/>
      <c r="E158" s="66">
        <v>1</v>
      </c>
      <c r="F158" s="19">
        <f>D158*E158</f>
        <v>0</v>
      </c>
    </row>
    <row r="159" spans="1:6" outlineLevel="1" x14ac:dyDescent="0.35">
      <c r="A159" s="20"/>
      <c r="B159" s="44" t="s">
        <v>17</v>
      </c>
      <c r="C159" s="65"/>
      <c r="D159" s="83"/>
      <c r="E159" s="66"/>
    </row>
    <row r="160" spans="1:6" outlineLevel="1" x14ac:dyDescent="0.35">
      <c r="A160" s="25">
        <f>+A158+1</f>
        <v>3</v>
      </c>
      <c r="B160" s="67" t="s">
        <v>43</v>
      </c>
      <c r="C160" s="65" t="s">
        <v>4</v>
      </c>
      <c r="D160" s="82"/>
      <c r="E160" s="66">
        <v>1</v>
      </c>
      <c r="F160" s="19">
        <f>D160*E160</f>
        <v>0</v>
      </c>
    </row>
    <row r="161" spans="1:6" outlineLevel="1" x14ac:dyDescent="0.35">
      <c r="A161" s="25">
        <f>+A160+1</f>
        <v>4</v>
      </c>
      <c r="B161" s="67" t="s">
        <v>16</v>
      </c>
      <c r="C161" s="65" t="s">
        <v>7</v>
      </c>
      <c r="D161" s="82"/>
      <c r="E161" s="66">
        <v>1</v>
      </c>
      <c r="F161" s="19">
        <f>D161*E161</f>
        <v>0</v>
      </c>
    </row>
    <row r="162" spans="1:6" outlineLevel="1" x14ac:dyDescent="0.35">
      <c r="A162" s="25">
        <f>+A161+1</f>
        <v>5</v>
      </c>
      <c r="B162" s="67" t="s">
        <v>15</v>
      </c>
      <c r="C162" s="65" t="s">
        <v>4</v>
      </c>
      <c r="D162" s="82"/>
      <c r="E162" s="66">
        <v>1</v>
      </c>
      <c r="F162" s="19">
        <f>D162*E162</f>
        <v>0</v>
      </c>
    </row>
    <row r="163" spans="1:6" outlineLevel="1" x14ac:dyDescent="0.35">
      <c r="A163" s="20"/>
      <c r="B163" s="44" t="s">
        <v>14</v>
      </c>
      <c r="C163" s="65"/>
      <c r="D163" s="83"/>
      <c r="E163" s="66"/>
    </row>
    <row r="164" spans="1:6" outlineLevel="1" x14ac:dyDescent="0.35">
      <c r="A164" s="25">
        <f>+A162+1</f>
        <v>6</v>
      </c>
      <c r="B164" s="47" t="s">
        <v>13</v>
      </c>
      <c r="C164" s="65" t="s">
        <v>4</v>
      </c>
      <c r="D164" s="82"/>
      <c r="E164" s="66">
        <v>1</v>
      </c>
      <c r="F164" s="19">
        <f>D164*E164</f>
        <v>0</v>
      </c>
    </row>
    <row r="165" spans="1:6" outlineLevel="1" x14ac:dyDescent="0.35">
      <c r="A165" s="25">
        <f>+A164+1</f>
        <v>7</v>
      </c>
      <c r="B165" s="47" t="s">
        <v>12</v>
      </c>
      <c r="C165" s="65" t="s">
        <v>4</v>
      </c>
      <c r="D165" s="82"/>
      <c r="E165" s="66">
        <v>1</v>
      </c>
      <c r="F165" s="19">
        <f>D165*E165</f>
        <v>0</v>
      </c>
    </row>
    <row r="166" spans="1:6" outlineLevel="1" x14ac:dyDescent="0.35">
      <c r="A166" s="25">
        <f>+A165+1</f>
        <v>8</v>
      </c>
      <c r="B166" s="47" t="s">
        <v>11</v>
      </c>
      <c r="C166" s="65" t="s">
        <v>4</v>
      </c>
      <c r="D166" s="82"/>
      <c r="E166" s="66">
        <v>1</v>
      </c>
      <c r="F166" s="19">
        <f>D166*E166</f>
        <v>0</v>
      </c>
    </row>
    <row r="167" spans="1:6" outlineLevel="1" x14ac:dyDescent="0.35">
      <c r="A167" s="25">
        <f>+A166+1</f>
        <v>9</v>
      </c>
      <c r="B167" s="47" t="s">
        <v>10</v>
      </c>
      <c r="C167" s="65" t="s">
        <v>4</v>
      </c>
      <c r="D167" s="82"/>
      <c r="E167" s="66">
        <v>1</v>
      </c>
      <c r="F167" s="19">
        <f>D167*E167</f>
        <v>0</v>
      </c>
    </row>
    <row r="168" spans="1:6" outlineLevel="1" x14ac:dyDescent="0.35">
      <c r="A168" s="20"/>
      <c r="B168" s="44" t="s">
        <v>42</v>
      </c>
      <c r="C168" s="65"/>
      <c r="D168" s="83"/>
      <c r="E168" s="66"/>
    </row>
    <row r="169" spans="1:6" outlineLevel="1" x14ac:dyDescent="0.35">
      <c r="A169" s="25">
        <f>+A167+1</f>
        <v>10</v>
      </c>
      <c r="B169" s="47" t="s">
        <v>41</v>
      </c>
      <c r="C169" s="65" t="s">
        <v>7</v>
      </c>
      <c r="D169" s="82"/>
      <c r="E169" s="66">
        <v>1</v>
      </c>
      <c r="F169" s="19">
        <f>D169*E169</f>
        <v>0</v>
      </c>
    </row>
    <row r="170" spans="1:6" outlineLevel="1" x14ac:dyDescent="0.35">
      <c r="A170" s="25">
        <f>+A169+1</f>
        <v>11</v>
      </c>
      <c r="B170" s="47" t="s">
        <v>9</v>
      </c>
      <c r="C170" s="65" t="s">
        <v>7</v>
      </c>
      <c r="D170" s="82"/>
      <c r="E170" s="66">
        <v>1</v>
      </c>
      <c r="F170" s="19">
        <f>D170*E170</f>
        <v>0</v>
      </c>
    </row>
    <row r="171" spans="1:6" outlineLevel="1" x14ac:dyDescent="0.35">
      <c r="A171" s="25">
        <f>+A170+1</f>
        <v>12</v>
      </c>
      <c r="B171" s="47" t="s">
        <v>8</v>
      </c>
      <c r="C171" s="65" t="s">
        <v>7</v>
      </c>
      <c r="D171" s="82"/>
      <c r="E171" s="66">
        <v>1</v>
      </c>
      <c r="F171" s="19">
        <f>D171*E171</f>
        <v>0</v>
      </c>
    </row>
    <row r="172" spans="1:6" outlineLevel="1" x14ac:dyDescent="0.35">
      <c r="A172" s="25">
        <f>+A171+1</f>
        <v>13</v>
      </c>
      <c r="B172" s="47" t="s">
        <v>69</v>
      </c>
      <c r="C172" s="65" t="s">
        <v>4</v>
      </c>
      <c r="D172" s="82"/>
      <c r="E172" s="66">
        <v>1</v>
      </c>
      <c r="F172" s="19">
        <f>D172*E172</f>
        <v>0</v>
      </c>
    </row>
    <row r="173" spans="1:6" outlineLevel="1" x14ac:dyDescent="0.35">
      <c r="A173" s="25">
        <f>+A172+1</f>
        <v>14</v>
      </c>
      <c r="B173" s="47" t="s">
        <v>40</v>
      </c>
      <c r="C173" s="65" t="s">
        <v>4</v>
      </c>
      <c r="D173" s="82"/>
      <c r="E173" s="66">
        <v>1</v>
      </c>
      <c r="F173" s="19">
        <f>D173*E173</f>
        <v>0</v>
      </c>
    </row>
    <row r="174" spans="1:6" outlineLevel="1" x14ac:dyDescent="0.35">
      <c r="A174" s="20"/>
      <c r="B174" s="44" t="s">
        <v>6</v>
      </c>
      <c r="C174" s="65"/>
      <c r="D174" s="83"/>
      <c r="E174" s="66"/>
    </row>
    <row r="175" spans="1:6" outlineLevel="1" x14ac:dyDescent="0.35">
      <c r="A175" s="25">
        <f>+A173+1</f>
        <v>15</v>
      </c>
      <c r="B175" s="47" t="s">
        <v>39</v>
      </c>
      <c r="C175" s="65" t="s">
        <v>7</v>
      </c>
      <c r="D175" s="82"/>
      <c r="E175" s="66">
        <v>1</v>
      </c>
      <c r="F175" s="19">
        <f>D175*E175</f>
        <v>0</v>
      </c>
    </row>
    <row r="176" spans="1:6" outlineLevel="1" x14ac:dyDescent="0.35">
      <c r="A176" s="25">
        <f>+A175+1</f>
        <v>16</v>
      </c>
      <c r="B176" s="47" t="s">
        <v>38</v>
      </c>
      <c r="C176" s="65" t="s">
        <v>7</v>
      </c>
      <c r="D176" s="82"/>
      <c r="E176" s="66">
        <v>1</v>
      </c>
      <c r="F176" s="19">
        <f>D176*E176</f>
        <v>0</v>
      </c>
    </row>
    <row r="177" spans="1:6" outlineLevel="1" x14ac:dyDescent="0.35">
      <c r="A177" s="25">
        <f>+A176+1</f>
        <v>17</v>
      </c>
      <c r="B177" s="47" t="s">
        <v>5</v>
      </c>
      <c r="C177" s="65" t="s">
        <v>4</v>
      </c>
      <c r="D177" s="82"/>
      <c r="E177" s="66">
        <v>1</v>
      </c>
      <c r="F177" s="19">
        <f>D177*E177</f>
        <v>0</v>
      </c>
    </row>
    <row r="178" spans="1:6" outlineLevel="1" x14ac:dyDescent="0.35">
      <c r="A178" s="25">
        <f>+A177+1</f>
        <v>18</v>
      </c>
      <c r="B178" s="47" t="s">
        <v>3</v>
      </c>
      <c r="C178" s="65" t="s">
        <v>2</v>
      </c>
      <c r="D178" s="82"/>
      <c r="E178" s="66">
        <v>1</v>
      </c>
      <c r="F178" s="19">
        <f>D178*E178</f>
        <v>0</v>
      </c>
    </row>
    <row r="179" spans="1:6" outlineLevel="1" x14ac:dyDescent="0.35">
      <c r="A179" s="16"/>
      <c r="B179" s="18"/>
      <c r="C179" s="17"/>
      <c r="D179" s="76"/>
      <c r="E179" s="18"/>
      <c r="F179" s="19"/>
    </row>
    <row r="180" spans="1:6" outlineLevel="1" collapsed="1" x14ac:dyDescent="0.35">
      <c r="B180" s="40" t="s">
        <v>1</v>
      </c>
    </row>
    <row r="181" spans="1:6" outlineLevel="1" x14ac:dyDescent="0.35">
      <c r="B181" s="40" t="s">
        <v>0</v>
      </c>
    </row>
    <row r="182" spans="1:6" x14ac:dyDescent="0.35">
      <c r="B182" s="53"/>
    </row>
    <row r="183" spans="1:6" outlineLevel="1" x14ac:dyDescent="0.35">
      <c r="A183" s="51" t="s">
        <v>47</v>
      </c>
      <c r="B183" s="52" t="s">
        <v>79</v>
      </c>
      <c r="C183" s="17"/>
      <c r="D183" s="76"/>
      <c r="E183" s="18"/>
      <c r="F183" s="19"/>
    </row>
    <row r="184" spans="1:6" outlineLevel="1" x14ac:dyDescent="0.35">
      <c r="B184" s="53"/>
    </row>
    <row r="185" spans="1:6" outlineLevel="1" x14ac:dyDescent="0.35">
      <c r="A185" s="54"/>
      <c r="B185" s="47" t="s">
        <v>37</v>
      </c>
      <c r="C185" s="55" t="s">
        <v>94</v>
      </c>
    </row>
    <row r="186" spans="1:6" outlineLevel="1" x14ac:dyDescent="0.35">
      <c r="A186" s="54"/>
      <c r="B186" s="47" t="s">
        <v>36</v>
      </c>
      <c r="C186" s="55" t="s">
        <v>48</v>
      </c>
    </row>
    <row r="187" spans="1:6" outlineLevel="1" x14ac:dyDescent="0.35">
      <c r="A187" s="54"/>
      <c r="B187" s="47" t="s">
        <v>35</v>
      </c>
      <c r="C187" s="55" t="s">
        <v>107</v>
      </c>
    </row>
    <row r="188" spans="1:6" outlineLevel="1" x14ac:dyDescent="0.35">
      <c r="A188" s="54"/>
      <c r="B188" s="47" t="s">
        <v>34</v>
      </c>
      <c r="C188" s="55" t="s">
        <v>70</v>
      </c>
    </row>
    <row r="189" spans="1:6" outlineLevel="1" x14ac:dyDescent="0.35">
      <c r="A189" s="54"/>
      <c r="B189" s="47" t="s">
        <v>32</v>
      </c>
      <c r="C189" s="55" t="s">
        <v>78</v>
      </c>
    </row>
    <row r="190" spans="1:6" outlineLevel="1" x14ac:dyDescent="0.35">
      <c r="A190" s="54"/>
      <c r="B190" s="47" t="s">
        <v>31</v>
      </c>
      <c r="C190" s="55">
        <v>2008</v>
      </c>
    </row>
    <row r="191" spans="1:6" outlineLevel="1" x14ac:dyDescent="0.35">
      <c r="A191" s="54"/>
      <c r="B191" s="47" t="s">
        <v>30</v>
      </c>
      <c r="C191" s="68" t="s">
        <v>98</v>
      </c>
    </row>
    <row r="192" spans="1:6" outlineLevel="1" x14ac:dyDescent="0.35">
      <c r="A192" s="54"/>
      <c r="B192" s="58"/>
      <c r="C192" s="59"/>
      <c r="D192" s="76" t="s">
        <v>29</v>
      </c>
      <c r="E192" s="60" t="s">
        <v>28</v>
      </c>
      <c r="F192" s="19" t="s">
        <v>27</v>
      </c>
    </row>
    <row r="193" spans="1:6" x14ac:dyDescent="0.35">
      <c r="A193" s="20" t="s">
        <v>89</v>
      </c>
      <c r="B193" s="47" t="s">
        <v>26</v>
      </c>
      <c r="C193" s="61"/>
      <c r="D193" s="76"/>
      <c r="E193" s="35">
        <v>12</v>
      </c>
      <c r="F193" s="19">
        <f>+D193*E193</f>
        <v>0</v>
      </c>
    </row>
    <row r="194" spans="1:6" outlineLevel="1" x14ac:dyDescent="0.35">
      <c r="B194" s="6"/>
    </row>
    <row r="195" spans="1:6" outlineLevel="1" x14ac:dyDescent="0.35">
      <c r="B195" s="6"/>
    </row>
    <row r="196" spans="1:6" outlineLevel="1" x14ac:dyDescent="0.35">
      <c r="B196" s="6"/>
    </row>
    <row r="197" spans="1:6" outlineLevel="1" x14ac:dyDescent="0.35">
      <c r="A197" s="51" t="s">
        <v>100</v>
      </c>
      <c r="B197" s="62" t="s">
        <v>25</v>
      </c>
      <c r="C197" s="63" t="s">
        <v>24</v>
      </c>
      <c r="D197" s="82" t="s">
        <v>23</v>
      </c>
      <c r="E197" s="64" t="s">
        <v>22</v>
      </c>
      <c r="F197" s="19" t="s">
        <v>21</v>
      </c>
    </row>
    <row r="198" spans="1:6" outlineLevel="1" x14ac:dyDescent="0.35">
      <c r="A198" s="20"/>
      <c r="B198" s="44" t="s">
        <v>20</v>
      </c>
      <c r="C198" s="65"/>
      <c r="D198" s="83"/>
      <c r="E198" s="66"/>
    </row>
    <row r="199" spans="1:6" outlineLevel="1" x14ac:dyDescent="0.35">
      <c r="A199" s="25">
        <v>1</v>
      </c>
      <c r="B199" s="67" t="s">
        <v>19</v>
      </c>
      <c r="C199" s="65" t="s">
        <v>4</v>
      </c>
      <c r="D199" s="82"/>
      <c r="E199" s="66">
        <v>1</v>
      </c>
      <c r="F199" s="19">
        <f>D199*E199</f>
        <v>0</v>
      </c>
    </row>
    <row r="200" spans="1:6" outlineLevel="1" x14ac:dyDescent="0.35">
      <c r="A200" s="25">
        <v>2</v>
      </c>
      <c r="B200" s="67" t="s">
        <v>18</v>
      </c>
      <c r="C200" s="65" t="s">
        <v>4</v>
      </c>
      <c r="D200" s="82"/>
      <c r="E200" s="66">
        <v>1</v>
      </c>
      <c r="F200" s="19">
        <f>D200*E200</f>
        <v>0</v>
      </c>
    </row>
    <row r="201" spans="1:6" outlineLevel="1" x14ac:dyDescent="0.35">
      <c r="A201" s="20"/>
      <c r="B201" s="44" t="s">
        <v>17</v>
      </c>
      <c r="C201" s="65"/>
      <c r="D201" s="83"/>
      <c r="E201" s="66"/>
    </row>
    <row r="202" spans="1:6" outlineLevel="1" x14ac:dyDescent="0.35">
      <c r="A202" s="25">
        <f>+A200+1</f>
        <v>3</v>
      </c>
      <c r="B202" s="67" t="s">
        <v>43</v>
      </c>
      <c r="C202" s="65" t="s">
        <v>4</v>
      </c>
      <c r="D202" s="82"/>
      <c r="E202" s="66">
        <v>1</v>
      </c>
      <c r="F202" s="19">
        <f>D202*E202</f>
        <v>0</v>
      </c>
    </row>
    <row r="203" spans="1:6" outlineLevel="1" x14ac:dyDescent="0.35">
      <c r="A203" s="25">
        <f>+A202+1</f>
        <v>4</v>
      </c>
      <c r="B203" s="67" t="s">
        <v>16</v>
      </c>
      <c r="C203" s="65" t="s">
        <v>7</v>
      </c>
      <c r="D203" s="82"/>
      <c r="E203" s="66">
        <v>1</v>
      </c>
      <c r="F203" s="19">
        <f>D203*E203</f>
        <v>0</v>
      </c>
    </row>
    <row r="204" spans="1:6" outlineLevel="1" x14ac:dyDescent="0.35">
      <c r="A204" s="25">
        <f>+A203+1</f>
        <v>5</v>
      </c>
      <c r="B204" s="67" t="s">
        <v>15</v>
      </c>
      <c r="C204" s="65" t="s">
        <v>4</v>
      </c>
      <c r="D204" s="82"/>
      <c r="E204" s="66">
        <v>1</v>
      </c>
      <c r="F204" s="19">
        <f>D204*E204</f>
        <v>0</v>
      </c>
    </row>
    <row r="205" spans="1:6" outlineLevel="1" x14ac:dyDescent="0.35">
      <c r="A205" s="20"/>
      <c r="B205" s="44" t="s">
        <v>14</v>
      </c>
      <c r="C205" s="65"/>
      <c r="D205" s="83"/>
      <c r="E205" s="66"/>
    </row>
    <row r="206" spans="1:6" outlineLevel="1" x14ac:dyDescent="0.35">
      <c r="A206" s="25">
        <f>+A204+1</f>
        <v>6</v>
      </c>
      <c r="B206" s="47" t="s">
        <v>13</v>
      </c>
      <c r="C206" s="65" t="s">
        <v>4</v>
      </c>
      <c r="D206" s="82"/>
      <c r="E206" s="66">
        <v>1</v>
      </c>
      <c r="F206" s="19">
        <f>D206*E206</f>
        <v>0</v>
      </c>
    </row>
    <row r="207" spans="1:6" outlineLevel="1" x14ac:dyDescent="0.35">
      <c r="A207" s="25">
        <f>+A206+1</f>
        <v>7</v>
      </c>
      <c r="B207" s="47" t="s">
        <v>12</v>
      </c>
      <c r="C207" s="65" t="s">
        <v>4</v>
      </c>
      <c r="D207" s="82"/>
      <c r="E207" s="66">
        <v>1</v>
      </c>
      <c r="F207" s="19">
        <f>D207*E207</f>
        <v>0</v>
      </c>
    </row>
    <row r="208" spans="1:6" outlineLevel="1" x14ac:dyDescent="0.35">
      <c r="A208" s="25">
        <f>+A207+1</f>
        <v>8</v>
      </c>
      <c r="B208" s="47" t="s">
        <v>11</v>
      </c>
      <c r="C208" s="65" t="s">
        <v>4</v>
      </c>
      <c r="D208" s="82"/>
      <c r="E208" s="66">
        <v>1</v>
      </c>
      <c r="F208" s="19">
        <f>D208*E208</f>
        <v>0</v>
      </c>
    </row>
    <row r="209" spans="1:6" outlineLevel="1" x14ac:dyDescent="0.35">
      <c r="A209" s="25">
        <f>+A208+1</f>
        <v>9</v>
      </c>
      <c r="B209" s="47" t="s">
        <v>10</v>
      </c>
      <c r="C209" s="65" t="s">
        <v>4</v>
      </c>
      <c r="D209" s="82"/>
      <c r="E209" s="66">
        <v>1</v>
      </c>
      <c r="F209" s="19">
        <f>D209*E209</f>
        <v>0</v>
      </c>
    </row>
    <row r="210" spans="1:6" outlineLevel="1" x14ac:dyDescent="0.35">
      <c r="A210" s="20"/>
      <c r="B210" s="44" t="s">
        <v>42</v>
      </c>
      <c r="C210" s="65"/>
      <c r="D210" s="83"/>
      <c r="E210" s="66"/>
    </row>
    <row r="211" spans="1:6" outlineLevel="1" x14ac:dyDescent="0.35">
      <c r="A211" s="25">
        <f>+A209+1</f>
        <v>10</v>
      </c>
      <c r="B211" s="47" t="s">
        <v>41</v>
      </c>
      <c r="C211" s="65" t="s">
        <v>7</v>
      </c>
      <c r="D211" s="82"/>
      <c r="E211" s="66">
        <v>1</v>
      </c>
      <c r="F211" s="19">
        <f>D211*E211</f>
        <v>0</v>
      </c>
    </row>
    <row r="212" spans="1:6" outlineLevel="1" x14ac:dyDescent="0.35">
      <c r="A212" s="25">
        <f>+A211+1</f>
        <v>11</v>
      </c>
      <c r="B212" s="47" t="s">
        <v>9</v>
      </c>
      <c r="C212" s="65" t="s">
        <v>7</v>
      </c>
      <c r="D212" s="82"/>
      <c r="E212" s="66">
        <v>1</v>
      </c>
      <c r="F212" s="19">
        <f>D212*E212</f>
        <v>0</v>
      </c>
    </row>
    <row r="213" spans="1:6" outlineLevel="1" x14ac:dyDescent="0.35">
      <c r="A213" s="25">
        <f>+A212+1</f>
        <v>12</v>
      </c>
      <c r="B213" s="47" t="s">
        <v>8</v>
      </c>
      <c r="C213" s="65" t="s">
        <v>7</v>
      </c>
      <c r="D213" s="82"/>
      <c r="E213" s="66">
        <v>1</v>
      </c>
      <c r="F213" s="19">
        <f>D213*E213</f>
        <v>0</v>
      </c>
    </row>
    <row r="214" spans="1:6" outlineLevel="1" x14ac:dyDescent="0.35">
      <c r="A214" s="25">
        <f>+A213+1</f>
        <v>13</v>
      </c>
      <c r="B214" s="47" t="s">
        <v>69</v>
      </c>
      <c r="C214" s="65" t="s">
        <v>4</v>
      </c>
      <c r="D214" s="82"/>
      <c r="E214" s="66">
        <v>1</v>
      </c>
      <c r="F214" s="19">
        <f>D214*E214</f>
        <v>0</v>
      </c>
    </row>
    <row r="215" spans="1:6" outlineLevel="1" x14ac:dyDescent="0.35">
      <c r="A215" s="25">
        <f>+A214+1</f>
        <v>14</v>
      </c>
      <c r="B215" s="47" t="s">
        <v>40</v>
      </c>
      <c r="C215" s="65" t="s">
        <v>4</v>
      </c>
      <c r="D215" s="82"/>
      <c r="E215" s="66">
        <v>1</v>
      </c>
      <c r="F215" s="19">
        <f>D215*E215</f>
        <v>0</v>
      </c>
    </row>
    <row r="216" spans="1:6" outlineLevel="1" x14ac:dyDescent="0.35">
      <c r="A216" s="20"/>
      <c r="B216" s="44" t="s">
        <v>6</v>
      </c>
      <c r="C216" s="65"/>
      <c r="D216" s="83"/>
      <c r="E216" s="66"/>
    </row>
    <row r="217" spans="1:6" outlineLevel="1" x14ac:dyDescent="0.35">
      <c r="A217" s="25">
        <f>+A215+1</f>
        <v>15</v>
      </c>
      <c r="B217" s="47" t="s">
        <v>39</v>
      </c>
      <c r="C217" s="65" t="s">
        <v>7</v>
      </c>
      <c r="D217" s="82"/>
      <c r="E217" s="66">
        <v>1</v>
      </c>
      <c r="F217" s="19">
        <f>D217*E217</f>
        <v>0</v>
      </c>
    </row>
    <row r="218" spans="1:6" outlineLevel="1" x14ac:dyDescent="0.35">
      <c r="A218" s="25">
        <f>+A217+1</f>
        <v>16</v>
      </c>
      <c r="B218" s="47" t="s">
        <v>38</v>
      </c>
      <c r="C218" s="65" t="s">
        <v>7</v>
      </c>
      <c r="D218" s="82"/>
      <c r="E218" s="66">
        <v>1</v>
      </c>
      <c r="F218" s="19">
        <f>D218*E218</f>
        <v>0</v>
      </c>
    </row>
    <row r="219" spans="1:6" outlineLevel="1" x14ac:dyDescent="0.35">
      <c r="A219" s="25">
        <f>+A218+1</f>
        <v>17</v>
      </c>
      <c r="B219" s="47" t="s">
        <v>5</v>
      </c>
      <c r="C219" s="65" t="s">
        <v>4</v>
      </c>
      <c r="D219" s="82"/>
      <c r="E219" s="66">
        <v>1</v>
      </c>
      <c r="F219" s="19">
        <f>D219*E219</f>
        <v>0</v>
      </c>
    </row>
    <row r="220" spans="1:6" outlineLevel="1" x14ac:dyDescent="0.35">
      <c r="A220" s="25">
        <f>+A219+1</f>
        <v>18</v>
      </c>
      <c r="B220" s="47" t="s">
        <v>3</v>
      </c>
      <c r="C220" s="65" t="s">
        <v>2</v>
      </c>
      <c r="D220" s="82"/>
      <c r="E220" s="66">
        <v>1</v>
      </c>
      <c r="F220" s="19">
        <f>D220*E220</f>
        <v>0</v>
      </c>
    </row>
    <row r="221" spans="1:6" outlineLevel="1" x14ac:dyDescent="0.35">
      <c r="A221" s="16"/>
      <c r="B221" s="18"/>
      <c r="C221" s="17"/>
      <c r="D221" s="76"/>
      <c r="E221" s="18"/>
      <c r="F221" s="19"/>
    </row>
    <row r="222" spans="1:6" outlineLevel="1" collapsed="1" x14ac:dyDescent="0.35">
      <c r="B222" s="40" t="s">
        <v>1</v>
      </c>
    </row>
    <row r="223" spans="1:6" outlineLevel="1" x14ac:dyDescent="0.35">
      <c r="B223" s="40" t="s">
        <v>0</v>
      </c>
    </row>
    <row r="225" spans="1:6" outlineLevel="1" x14ac:dyDescent="0.35">
      <c r="A225" s="51" t="s">
        <v>46</v>
      </c>
      <c r="B225" s="52" t="s">
        <v>79</v>
      </c>
      <c r="C225" s="17"/>
      <c r="D225" s="76"/>
      <c r="E225" s="18"/>
      <c r="F225" s="19"/>
    </row>
    <row r="226" spans="1:6" outlineLevel="1" x14ac:dyDescent="0.35">
      <c r="B226" s="75"/>
    </row>
    <row r="227" spans="1:6" outlineLevel="1" x14ac:dyDescent="0.35">
      <c r="A227" s="54"/>
      <c r="B227" s="47" t="s">
        <v>37</v>
      </c>
      <c r="C227" s="55" t="s">
        <v>102</v>
      </c>
    </row>
    <row r="228" spans="1:6" outlineLevel="1" x14ac:dyDescent="0.35">
      <c r="A228" s="54"/>
      <c r="B228" s="47" t="s">
        <v>36</v>
      </c>
      <c r="C228" s="55" t="s">
        <v>72</v>
      </c>
    </row>
    <row r="229" spans="1:6" outlineLevel="1" x14ac:dyDescent="0.35">
      <c r="A229" s="54"/>
      <c r="B229" s="47" t="s">
        <v>35</v>
      </c>
      <c r="C229" s="55" t="s">
        <v>108</v>
      </c>
    </row>
    <row r="230" spans="1:6" outlineLevel="1" x14ac:dyDescent="0.35">
      <c r="A230" s="54"/>
      <c r="B230" s="47" t="s">
        <v>34</v>
      </c>
      <c r="C230" s="55" t="s">
        <v>33</v>
      </c>
    </row>
    <row r="231" spans="1:6" outlineLevel="1" x14ac:dyDescent="0.35">
      <c r="A231" s="54"/>
      <c r="B231" s="47" t="s">
        <v>32</v>
      </c>
      <c r="C231" s="55" t="s">
        <v>103</v>
      </c>
    </row>
    <row r="232" spans="1:6" outlineLevel="1" x14ac:dyDescent="0.35">
      <c r="A232" s="54"/>
      <c r="B232" s="47" t="s">
        <v>31</v>
      </c>
      <c r="C232" s="55">
        <v>2008</v>
      </c>
    </row>
    <row r="233" spans="1:6" outlineLevel="1" x14ac:dyDescent="0.35">
      <c r="A233" s="54"/>
      <c r="B233" s="47" t="s">
        <v>30</v>
      </c>
      <c r="C233" s="55" t="s">
        <v>104</v>
      </c>
    </row>
    <row r="234" spans="1:6" outlineLevel="1" x14ac:dyDescent="0.35">
      <c r="A234" s="54"/>
      <c r="B234" s="58"/>
      <c r="C234" s="59"/>
      <c r="D234" s="76" t="s">
        <v>29</v>
      </c>
      <c r="E234" s="60" t="s">
        <v>28</v>
      </c>
      <c r="F234" s="19" t="s">
        <v>27</v>
      </c>
    </row>
    <row r="235" spans="1:6" x14ac:dyDescent="0.35">
      <c r="A235" s="20" t="s">
        <v>90</v>
      </c>
      <c r="B235" s="47" t="s">
        <v>26</v>
      </c>
      <c r="C235" s="61"/>
      <c r="D235" s="76"/>
      <c r="E235" s="35">
        <v>12</v>
      </c>
      <c r="F235" s="19">
        <f>+D235*E235</f>
        <v>0</v>
      </c>
    </row>
    <row r="236" spans="1:6" outlineLevel="1" x14ac:dyDescent="0.35">
      <c r="B236" s="6"/>
    </row>
    <row r="237" spans="1:6" outlineLevel="1" x14ac:dyDescent="0.35">
      <c r="B237" s="6"/>
    </row>
    <row r="238" spans="1:6" outlineLevel="1" x14ac:dyDescent="0.35">
      <c r="B238" s="6"/>
    </row>
    <row r="239" spans="1:6" outlineLevel="1" x14ac:dyDescent="0.35">
      <c r="A239" s="51" t="s">
        <v>99</v>
      </c>
      <c r="B239" s="62" t="s">
        <v>25</v>
      </c>
      <c r="C239" s="63" t="s">
        <v>24</v>
      </c>
      <c r="D239" s="82" t="s">
        <v>23</v>
      </c>
      <c r="E239" s="64" t="s">
        <v>22</v>
      </c>
      <c r="F239" s="19" t="s">
        <v>21</v>
      </c>
    </row>
    <row r="240" spans="1:6" outlineLevel="1" x14ac:dyDescent="0.35">
      <c r="A240" s="20"/>
      <c r="B240" s="44" t="s">
        <v>20</v>
      </c>
      <c r="C240" s="65"/>
      <c r="D240" s="83"/>
      <c r="E240" s="66"/>
    </row>
    <row r="241" spans="1:6" outlineLevel="1" x14ac:dyDescent="0.35">
      <c r="A241" s="25">
        <v>1</v>
      </c>
      <c r="B241" s="67" t="s">
        <v>19</v>
      </c>
      <c r="C241" s="65" t="s">
        <v>4</v>
      </c>
      <c r="D241" s="82"/>
      <c r="E241" s="66">
        <v>1</v>
      </c>
      <c r="F241" s="19">
        <f>D241*E241</f>
        <v>0</v>
      </c>
    </row>
    <row r="242" spans="1:6" outlineLevel="1" x14ac:dyDescent="0.35">
      <c r="A242" s="25">
        <v>2</v>
      </c>
      <c r="B242" s="67" t="s">
        <v>18</v>
      </c>
      <c r="C242" s="65" t="s">
        <v>4</v>
      </c>
      <c r="D242" s="82"/>
      <c r="E242" s="66">
        <v>1</v>
      </c>
      <c r="F242" s="19">
        <f>D242*E242</f>
        <v>0</v>
      </c>
    </row>
    <row r="243" spans="1:6" outlineLevel="1" x14ac:dyDescent="0.35">
      <c r="A243" s="20"/>
      <c r="B243" s="44" t="s">
        <v>17</v>
      </c>
      <c r="C243" s="65"/>
      <c r="D243" s="83"/>
      <c r="E243" s="66"/>
    </row>
    <row r="244" spans="1:6" outlineLevel="1" x14ac:dyDescent="0.35">
      <c r="A244" s="25">
        <f>+A242+1</f>
        <v>3</v>
      </c>
      <c r="B244" s="67" t="s">
        <v>43</v>
      </c>
      <c r="C244" s="65" t="s">
        <v>4</v>
      </c>
      <c r="D244" s="82"/>
      <c r="E244" s="66">
        <v>1</v>
      </c>
      <c r="F244" s="19">
        <f>D244*E244</f>
        <v>0</v>
      </c>
    </row>
    <row r="245" spans="1:6" outlineLevel="1" x14ac:dyDescent="0.35">
      <c r="A245" s="25">
        <f>+A244+1</f>
        <v>4</v>
      </c>
      <c r="B245" s="67" t="s">
        <v>16</v>
      </c>
      <c r="C245" s="65" t="s">
        <v>7</v>
      </c>
      <c r="D245" s="82"/>
      <c r="E245" s="66">
        <v>1</v>
      </c>
      <c r="F245" s="19">
        <f>D245*E245</f>
        <v>0</v>
      </c>
    </row>
    <row r="246" spans="1:6" outlineLevel="1" x14ac:dyDescent="0.35">
      <c r="A246" s="25">
        <f>+A245+1</f>
        <v>5</v>
      </c>
      <c r="B246" s="67" t="s">
        <v>15</v>
      </c>
      <c r="C246" s="65" t="s">
        <v>4</v>
      </c>
      <c r="D246" s="82"/>
      <c r="E246" s="66">
        <v>1</v>
      </c>
      <c r="F246" s="19">
        <f>D246*E246</f>
        <v>0</v>
      </c>
    </row>
    <row r="247" spans="1:6" outlineLevel="1" x14ac:dyDescent="0.35">
      <c r="A247" s="20"/>
      <c r="B247" s="44" t="s">
        <v>14</v>
      </c>
      <c r="C247" s="65"/>
      <c r="D247" s="83"/>
      <c r="E247" s="66"/>
    </row>
    <row r="248" spans="1:6" outlineLevel="1" x14ac:dyDescent="0.35">
      <c r="A248" s="25">
        <f>+A246+1</f>
        <v>6</v>
      </c>
      <c r="B248" s="47" t="s">
        <v>13</v>
      </c>
      <c r="C248" s="65" t="s">
        <v>4</v>
      </c>
      <c r="D248" s="82"/>
      <c r="E248" s="66">
        <v>1</v>
      </c>
      <c r="F248" s="19">
        <f>D248*E248</f>
        <v>0</v>
      </c>
    </row>
    <row r="249" spans="1:6" outlineLevel="1" x14ac:dyDescent="0.35">
      <c r="A249" s="25">
        <f>+A248+1</f>
        <v>7</v>
      </c>
      <c r="B249" s="47" t="s">
        <v>12</v>
      </c>
      <c r="C249" s="65" t="s">
        <v>4</v>
      </c>
      <c r="D249" s="82"/>
      <c r="E249" s="66">
        <v>1</v>
      </c>
      <c r="F249" s="19">
        <f>D249*E249</f>
        <v>0</v>
      </c>
    </row>
    <row r="250" spans="1:6" outlineLevel="1" x14ac:dyDescent="0.35">
      <c r="A250" s="25">
        <f>+A249+1</f>
        <v>8</v>
      </c>
      <c r="B250" s="47" t="s">
        <v>11</v>
      </c>
      <c r="C250" s="65" t="s">
        <v>4</v>
      </c>
      <c r="D250" s="82"/>
      <c r="E250" s="66">
        <v>1</v>
      </c>
      <c r="F250" s="19">
        <f>D250*E250</f>
        <v>0</v>
      </c>
    </row>
    <row r="251" spans="1:6" outlineLevel="1" x14ac:dyDescent="0.35">
      <c r="A251" s="25">
        <f>+A250+1</f>
        <v>9</v>
      </c>
      <c r="B251" s="47" t="s">
        <v>10</v>
      </c>
      <c r="C251" s="65" t="s">
        <v>4</v>
      </c>
      <c r="D251" s="82"/>
      <c r="E251" s="66">
        <v>1</v>
      </c>
      <c r="F251" s="19">
        <f>D251*E251</f>
        <v>0</v>
      </c>
    </row>
    <row r="252" spans="1:6" outlineLevel="1" x14ac:dyDescent="0.35">
      <c r="A252" s="20"/>
      <c r="B252" s="44" t="s">
        <v>42</v>
      </c>
      <c r="C252" s="65"/>
      <c r="D252" s="83"/>
      <c r="E252" s="66"/>
    </row>
    <row r="253" spans="1:6" outlineLevel="1" x14ac:dyDescent="0.35">
      <c r="A253" s="25">
        <f>+A251+1</f>
        <v>10</v>
      </c>
      <c r="B253" s="47" t="s">
        <v>41</v>
      </c>
      <c r="C253" s="65" t="s">
        <v>7</v>
      </c>
      <c r="D253" s="82"/>
      <c r="E253" s="66">
        <v>1</v>
      </c>
      <c r="F253" s="19">
        <f>D253*E253</f>
        <v>0</v>
      </c>
    </row>
    <row r="254" spans="1:6" outlineLevel="1" x14ac:dyDescent="0.35">
      <c r="A254" s="25">
        <f>+A253+1</f>
        <v>11</v>
      </c>
      <c r="B254" s="47" t="s">
        <v>9</v>
      </c>
      <c r="C254" s="65" t="s">
        <v>7</v>
      </c>
      <c r="D254" s="82"/>
      <c r="E254" s="66">
        <v>1</v>
      </c>
      <c r="F254" s="19">
        <f>D254*E254</f>
        <v>0</v>
      </c>
    </row>
    <row r="255" spans="1:6" outlineLevel="1" x14ac:dyDescent="0.35">
      <c r="A255" s="25">
        <f>+A254+1</f>
        <v>12</v>
      </c>
      <c r="B255" s="47" t="s">
        <v>8</v>
      </c>
      <c r="C255" s="65" t="s">
        <v>7</v>
      </c>
      <c r="D255" s="82"/>
      <c r="E255" s="66">
        <v>1</v>
      </c>
      <c r="F255" s="19">
        <f>D255*E255</f>
        <v>0</v>
      </c>
    </row>
    <row r="256" spans="1:6" outlineLevel="1" x14ac:dyDescent="0.35">
      <c r="A256" s="25">
        <f>+A255+1</f>
        <v>13</v>
      </c>
      <c r="B256" s="47" t="s">
        <v>69</v>
      </c>
      <c r="C256" s="65" t="s">
        <v>4</v>
      </c>
      <c r="D256" s="82"/>
      <c r="E256" s="66">
        <v>1</v>
      </c>
      <c r="F256" s="19">
        <f>D256*E256</f>
        <v>0</v>
      </c>
    </row>
    <row r="257" spans="1:6" outlineLevel="1" x14ac:dyDescent="0.35">
      <c r="A257" s="25">
        <f>+A256+1</f>
        <v>14</v>
      </c>
      <c r="B257" s="47" t="s">
        <v>40</v>
      </c>
      <c r="C257" s="65" t="s">
        <v>4</v>
      </c>
      <c r="D257" s="82"/>
      <c r="E257" s="66">
        <v>1</v>
      </c>
      <c r="F257" s="19">
        <f>D257*E257</f>
        <v>0</v>
      </c>
    </row>
    <row r="258" spans="1:6" outlineLevel="1" x14ac:dyDescent="0.35">
      <c r="A258" s="20"/>
      <c r="B258" s="44" t="s">
        <v>6</v>
      </c>
      <c r="C258" s="65"/>
      <c r="D258" s="83"/>
      <c r="E258" s="66"/>
    </row>
    <row r="259" spans="1:6" outlineLevel="1" x14ac:dyDescent="0.35">
      <c r="A259" s="25">
        <f>+A257+1</f>
        <v>15</v>
      </c>
      <c r="B259" s="47" t="s">
        <v>39</v>
      </c>
      <c r="C259" s="65" t="s">
        <v>7</v>
      </c>
      <c r="D259" s="82"/>
      <c r="E259" s="66">
        <v>1</v>
      </c>
      <c r="F259" s="19">
        <f>D259*E259</f>
        <v>0</v>
      </c>
    </row>
    <row r="260" spans="1:6" outlineLevel="1" x14ac:dyDescent="0.35">
      <c r="A260" s="25">
        <f>+A259+1</f>
        <v>16</v>
      </c>
      <c r="B260" s="47" t="s">
        <v>38</v>
      </c>
      <c r="C260" s="65" t="s">
        <v>7</v>
      </c>
      <c r="D260" s="82"/>
      <c r="E260" s="66">
        <v>1</v>
      </c>
      <c r="F260" s="19">
        <f>D260*E260</f>
        <v>0</v>
      </c>
    </row>
    <row r="261" spans="1:6" outlineLevel="1" x14ac:dyDescent="0.35">
      <c r="A261" s="25">
        <f>+A260+1</f>
        <v>17</v>
      </c>
      <c r="B261" s="47" t="s">
        <v>5</v>
      </c>
      <c r="C261" s="65" t="s">
        <v>4</v>
      </c>
      <c r="D261" s="82"/>
      <c r="E261" s="66">
        <v>1</v>
      </c>
      <c r="F261" s="19">
        <f>D261*E261</f>
        <v>0</v>
      </c>
    </row>
    <row r="262" spans="1:6" outlineLevel="1" x14ac:dyDescent="0.35">
      <c r="A262" s="25">
        <f>+A261+1</f>
        <v>18</v>
      </c>
      <c r="B262" s="47" t="s">
        <v>3</v>
      </c>
      <c r="C262" s="65" t="s">
        <v>2</v>
      </c>
      <c r="D262" s="82"/>
      <c r="E262" s="66">
        <v>1</v>
      </c>
      <c r="F262" s="19">
        <f>D262*E262</f>
        <v>0</v>
      </c>
    </row>
    <row r="263" spans="1:6" outlineLevel="1" x14ac:dyDescent="0.35">
      <c r="A263" s="16"/>
      <c r="B263" s="18"/>
      <c r="C263" s="17"/>
      <c r="D263" s="76"/>
      <c r="E263" s="18"/>
      <c r="F263" s="19"/>
    </row>
    <row r="264" spans="1:6" outlineLevel="1" collapsed="1" x14ac:dyDescent="0.35">
      <c r="B264" s="40" t="s">
        <v>1</v>
      </c>
    </row>
    <row r="265" spans="1:6" outlineLevel="1" x14ac:dyDescent="0.35">
      <c r="B265" s="40" t="s">
        <v>0</v>
      </c>
    </row>
    <row r="266" spans="1:6" x14ac:dyDescent="0.35">
      <c r="B266" s="6"/>
    </row>
    <row r="267" spans="1:6" outlineLevel="1" x14ac:dyDescent="0.35">
      <c r="A267" s="51" t="s">
        <v>45</v>
      </c>
      <c r="B267" s="52" t="s">
        <v>79</v>
      </c>
      <c r="C267" s="17"/>
      <c r="D267" s="76"/>
      <c r="E267" s="18"/>
      <c r="F267" s="19"/>
    </row>
    <row r="268" spans="1:6" outlineLevel="1" x14ac:dyDescent="0.35">
      <c r="B268" s="6"/>
    </row>
    <row r="269" spans="1:6" outlineLevel="1" x14ac:dyDescent="0.35">
      <c r="A269" s="54"/>
      <c r="B269" s="47" t="s">
        <v>37</v>
      </c>
      <c r="C269" s="55" t="s">
        <v>102</v>
      </c>
    </row>
    <row r="270" spans="1:6" outlineLevel="1" x14ac:dyDescent="0.35">
      <c r="A270" s="54"/>
      <c r="B270" s="47" t="s">
        <v>36</v>
      </c>
      <c r="C270" s="55" t="s">
        <v>72</v>
      </c>
    </row>
    <row r="271" spans="1:6" outlineLevel="1" x14ac:dyDescent="0.35">
      <c r="A271" s="54"/>
      <c r="B271" s="47" t="s">
        <v>35</v>
      </c>
      <c r="C271" s="55" t="s">
        <v>108</v>
      </c>
    </row>
    <row r="272" spans="1:6" outlineLevel="1" x14ac:dyDescent="0.35">
      <c r="A272" s="54"/>
      <c r="B272" s="47" t="s">
        <v>34</v>
      </c>
      <c r="C272" s="55" t="s">
        <v>33</v>
      </c>
    </row>
    <row r="273" spans="1:6" outlineLevel="1" x14ac:dyDescent="0.35">
      <c r="A273" s="54"/>
      <c r="B273" s="47" t="s">
        <v>32</v>
      </c>
      <c r="C273" s="55" t="s">
        <v>103</v>
      </c>
    </row>
    <row r="274" spans="1:6" outlineLevel="1" x14ac:dyDescent="0.35">
      <c r="A274" s="54"/>
      <c r="B274" s="47" t="s">
        <v>31</v>
      </c>
      <c r="C274" s="55">
        <v>2008</v>
      </c>
    </row>
    <row r="275" spans="1:6" outlineLevel="1" x14ac:dyDescent="0.35">
      <c r="A275" s="54"/>
      <c r="B275" s="47" t="s">
        <v>30</v>
      </c>
      <c r="C275" s="55" t="s">
        <v>104</v>
      </c>
    </row>
    <row r="276" spans="1:6" outlineLevel="1" x14ac:dyDescent="0.35">
      <c r="A276" s="54"/>
      <c r="B276" s="58"/>
      <c r="C276" s="59"/>
      <c r="D276" s="76" t="s">
        <v>29</v>
      </c>
      <c r="E276" s="60" t="s">
        <v>28</v>
      </c>
      <c r="F276" s="19" t="s">
        <v>27</v>
      </c>
    </row>
    <row r="277" spans="1:6" x14ac:dyDescent="0.35">
      <c r="A277" s="20" t="s">
        <v>91</v>
      </c>
      <c r="B277" s="47" t="s">
        <v>26</v>
      </c>
      <c r="C277" s="61"/>
      <c r="D277" s="76"/>
      <c r="E277" s="35">
        <v>12</v>
      </c>
      <c r="F277" s="19">
        <f>+D277*E277</f>
        <v>0</v>
      </c>
    </row>
    <row r="278" spans="1:6" outlineLevel="1" x14ac:dyDescent="0.35">
      <c r="B278" s="6"/>
    </row>
    <row r="279" spans="1:6" outlineLevel="1" x14ac:dyDescent="0.35">
      <c r="B279" s="6"/>
    </row>
    <row r="280" spans="1:6" outlineLevel="1" x14ac:dyDescent="0.35">
      <c r="B280" s="6"/>
    </row>
    <row r="281" spans="1:6" outlineLevel="1" x14ac:dyDescent="0.35">
      <c r="A281" s="51" t="s">
        <v>105</v>
      </c>
      <c r="B281" s="62" t="s">
        <v>25</v>
      </c>
      <c r="C281" s="63" t="s">
        <v>24</v>
      </c>
      <c r="D281" s="82" t="s">
        <v>23</v>
      </c>
      <c r="E281" s="64" t="s">
        <v>22</v>
      </c>
      <c r="F281" s="19" t="s">
        <v>21</v>
      </c>
    </row>
    <row r="282" spans="1:6" outlineLevel="1" x14ac:dyDescent="0.35">
      <c r="A282" s="20"/>
      <c r="B282" s="44" t="s">
        <v>20</v>
      </c>
      <c r="C282" s="65"/>
      <c r="D282" s="83"/>
      <c r="E282" s="66"/>
    </row>
    <row r="283" spans="1:6" outlineLevel="1" x14ac:dyDescent="0.35">
      <c r="A283" s="25">
        <v>1</v>
      </c>
      <c r="B283" s="67" t="s">
        <v>19</v>
      </c>
      <c r="C283" s="65" t="s">
        <v>4</v>
      </c>
      <c r="D283" s="82"/>
      <c r="E283" s="66">
        <v>1</v>
      </c>
      <c r="F283" s="19">
        <f>D283*E283</f>
        <v>0</v>
      </c>
    </row>
    <row r="284" spans="1:6" outlineLevel="1" x14ac:dyDescent="0.35">
      <c r="A284" s="25">
        <v>2</v>
      </c>
      <c r="B284" s="67" t="s">
        <v>18</v>
      </c>
      <c r="C284" s="65" t="s">
        <v>4</v>
      </c>
      <c r="D284" s="82"/>
      <c r="E284" s="66">
        <v>1</v>
      </c>
      <c r="F284" s="19">
        <f>D284*E284</f>
        <v>0</v>
      </c>
    </row>
    <row r="285" spans="1:6" outlineLevel="1" x14ac:dyDescent="0.35">
      <c r="A285" s="20"/>
      <c r="B285" s="44" t="s">
        <v>17</v>
      </c>
      <c r="C285" s="65"/>
      <c r="D285" s="83"/>
      <c r="E285" s="66"/>
    </row>
    <row r="286" spans="1:6" outlineLevel="1" x14ac:dyDescent="0.35">
      <c r="A286" s="25">
        <f>+A284+1</f>
        <v>3</v>
      </c>
      <c r="B286" s="67" t="s">
        <v>43</v>
      </c>
      <c r="C286" s="65" t="s">
        <v>4</v>
      </c>
      <c r="D286" s="82"/>
      <c r="E286" s="66">
        <v>1</v>
      </c>
      <c r="F286" s="19">
        <f>D286*E286</f>
        <v>0</v>
      </c>
    </row>
    <row r="287" spans="1:6" outlineLevel="1" x14ac:dyDescent="0.35">
      <c r="A287" s="25">
        <f>+A286+1</f>
        <v>4</v>
      </c>
      <c r="B287" s="67" t="s">
        <v>16</v>
      </c>
      <c r="C287" s="65" t="s">
        <v>7</v>
      </c>
      <c r="D287" s="82"/>
      <c r="E287" s="66">
        <v>1</v>
      </c>
      <c r="F287" s="19">
        <f>D287*E287</f>
        <v>0</v>
      </c>
    </row>
    <row r="288" spans="1:6" outlineLevel="1" x14ac:dyDescent="0.35">
      <c r="A288" s="25">
        <f>+A287+1</f>
        <v>5</v>
      </c>
      <c r="B288" s="67" t="s">
        <v>15</v>
      </c>
      <c r="C288" s="65" t="s">
        <v>4</v>
      </c>
      <c r="D288" s="82"/>
      <c r="E288" s="66">
        <v>1</v>
      </c>
      <c r="F288" s="19">
        <f>D288*E288</f>
        <v>0</v>
      </c>
    </row>
    <row r="289" spans="1:6" outlineLevel="1" x14ac:dyDescent="0.35">
      <c r="A289" s="20"/>
      <c r="B289" s="44" t="s">
        <v>14</v>
      </c>
      <c r="C289" s="65"/>
      <c r="D289" s="83"/>
      <c r="E289" s="66"/>
    </row>
    <row r="290" spans="1:6" outlineLevel="1" x14ac:dyDescent="0.35">
      <c r="A290" s="25">
        <f>+A288+1</f>
        <v>6</v>
      </c>
      <c r="B290" s="47" t="s">
        <v>13</v>
      </c>
      <c r="C290" s="65" t="s">
        <v>4</v>
      </c>
      <c r="D290" s="82"/>
      <c r="E290" s="66">
        <v>1</v>
      </c>
      <c r="F290" s="19">
        <f>D290*E290</f>
        <v>0</v>
      </c>
    </row>
    <row r="291" spans="1:6" outlineLevel="1" x14ac:dyDescent="0.35">
      <c r="A291" s="25">
        <f>+A290+1</f>
        <v>7</v>
      </c>
      <c r="B291" s="47" t="s">
        <v>12</v>
      </c>
      <c r="C291" s="65" t="s">
        <v>4</v>
      </c>
      <c r="D291" s="82"/>
      <c r="E291" s="66">
        <v>1</v>
      </c>
      <c r="F291" s="19">
        <f>D291*E291</f>
        <v>0</v>
      </c>
    </row>
    <row r="292" spans="1:6" outlineLevel="1" x14ac:dyDescent="0.35">
      <c r="A292" s="25">
        <f>+A291+1</f>
        <v>8</v>
      </c>
      <c r="B292" s="47" t="s">
        <v>11</v>
      </c>
      <c r="C292" s="65" t="s">
        <v>4</v>
      </c>
      <c r="D292" s="82"/>
      <c r="E292" s="66">
        <v>1</v>
      </c>
      <c r="F292" s="19">
        <f>D292*E292</f>
        <v>0</v>
      </c>
    </row>
    <row r="293" spans="1:6" outlineLevel="1" x14ac:dyDescent="0.35">
      <c r="A293" s="25">
        <f>+A292+1</f>
        <v>9</v>
      </c>
      <c r="B293" s="47" t="s">
        <v>10</v>
      </c>
      <c r="C293" s="65" t="s">
        <v>4</v>
      </c>
      <c r="D293" s="82"/>
      <c r="E293" s="66">
        <v>1</v>
      </c>
      <c r="F293" s="19">
        <f>D293*E293</f>
        <v>0</v>
      </c>
    </row>
    <row r="294" spans="1:6" outlineLevel="1" x14ac:dyDescent="0.35">
      <c r="A294" s="20"/>
      <c r="B294" s="44" t="s">
        <v>42</v>
      </c>
      <c r="C294" s="65"/>
      <c r="D294" s="83"/>
      <c r="E294" s="66"/>
    </row>
    <row r="295" spans="1:6" outlineLevel="1" x14ac:dyDescent="0.35">
      <c r="A295" s="25">
        <f>+A293+1</f>
        <v>10</v>
      </c>
      <c r="B295" s="47" t="s">
        <v>41</v>
      </c>
      <c r="C295" s="65" t="s">
        <v>7</v>
      </c>
      <c r="D295" s="82"/>
      <c r="E295" s="66">
        <v>1</v>
      </c>
      <c r="F295" s="19">
        <f>D295*E295</f>
        <v>0</v>
      </c>
    </row>
    <row r="296" spans="1:6" outlineLevel="1" x14ac:dyDescent="0.35">
      <c r="A296" s="25">
        <f>+A295+1</f>
        <v>11</v>
      </c>
      <c r="B296" s="47" t="s">
        <v>9</v>
      </c>
      <c r="C296" s="65" t="s">
        <v>7</v>
      </c>
      <c r="D296" s="82"/>
      <c r="E296" s="66">
        <v>1</v>
      </c>
      <c r="F296" s="19">
        <f>D296*E296</f>
        <v>0</v>
      </c>
    </row>
    <row r="297" spans="1:6" outlineLevel="1" x14ac:dyDescent="0.35">
      <c r="A297" s="25">
        <f>+A296+1</f>
        <v>12</v>
      </c>
      <c r="B297" s="47" t="s">
        <v>8</v>
      </c>
      <c r="C297" s="65" t="s">
        <v>7</v>
      </c>
      <c r="D297" s="82"/>
      <c r="E297" s="66">
        <v>1</v>
      </c>
      <c r="F297" s="19">
        <f>D297*E297</f>
        <v>0</v>
      </c>
    </row>
    <row r="298" spans="1:6" outlineLevel="1" x14ac:dyDescent="0.35">
      <c r="A298" s="25">
        <f>+A297+1</f>
        <v>13</v>
      </c>
      <c r="B298" s="47" t="s">
        <v>69</v>
      </c>
      <c r="C298" s="65" t="s">
        <v>4</v>
      </c>
      <c r="D298" s="82"/>
      <c r="E298" s="66">
        <v>1</v>
      </c>
      <c r="F298" s="19">
        <f>D298*E298</f>
        <v>0</v>
      </c>
    </row>
    <row r="299" spans="1:6" outlineLevel="1" x14ac:dyDescent="0.35">
      <c r="A299" s="25">
        <f>+A298+1</f>
        <v>14</v>
      </c>
      <c r="B299" s="47" t="s">
        <v>40</v>
      </c>
      <c r="C299" s="65" t="s">
        <v>4</v>
      </c>
      <c r="D299" s="82"/>
      <c r="E299" s="66">
        <v>1</v>
      </c>
      <c r="F299" s="19">
        <f>D299*E299</f>
        <v>0</v>
      </c>
    </row>
    <row r="300" spans="1:6" outlineLevel="1" x14ac:dyDescent="0.35">
      <c r="A300" s="20"/>
      <c r="B300" s="44" t="s">
        <v>6</v>
      </c>
      <c r="C300" s="65"/>
      <c r="D300" s="83"/>
      <c r="E300" s="66"/>
    </row>
    <row r="301" spans="1:6" outlineLevel="1" x14ac:dyDescent="0.35">
      <c r="A301" s="25">
        <f>+A299+1</f>
        <v>15</v>
      </c>
      <c r="B301" s="47" t="s">
        <v>39</v>
      </c>
      <c r="C301" s="65" t="s">
        <v>7</v>
      </c>
      <c r="D301" s="82"/>
      <c r="E301" s="66">
        <v>1</v>
      </c>
      <c r="F301" s="19">
        <f>D301*E301</f>
        <v>0</v>
      </c>
    </row>
    <row r="302" spans="1:6" outlineLevel="1" x14ac:dyDescent="0.35">
      <c r="A302" s="25">
        <f>+A301+1</f>
        <v>16</v>
      </c>
      <c r="B302" s="47" t="s">
        <v>38</v>
      </c>
      <c r="C302" s="65" t="s">
        <v>7</v>
      </c>
      <c r="D302" s="82"/>
      <c r="E302" s="66">
        <v>1</v>
      </c>
      <c r="F302" s="19">
        <f>D302*E302</f>
        <v>0</v>
      </c>
    </row>
    <row r="303" spans="1:6" outlineLevel="1" x14ac:dyDescent="0.35">
      <c r="A303" s="25">
        <f>+A302+1</f>
        <v>17</v>
      </c>
      <c r="B303" s="47" t="s">
        <v>5</v>
      </c>
      <c r="C303" s="65" t="s">
        <v>4</v>
      </c>
      <c r="D303" s="82"/>
      <c r="E303" s="66">
        <v>1</v>
      </c>
      <c r="F303" s="19">
        <f>D303*E303</f>
        <v>0</v>
      </c>
    </row>
    <row r="304" spans="1:6" outlineLevel="1" x14ac:dyDescent="0.35">
      <c r="A304" s="25">
        <f>+A303+1</f>
        <v>18</v>
      </c>
      <c r="B304" s="47" t="s">
        <v>3</v>
      </c>
      <c r="C304" s="65" t="s">
        <v>2</v>
      </c>
      <c r="D304" s="82"/>
      <c r="E304" s="66">
        <v>1</v>
      </c>
      <c r="F304" s="19">
        <f>D304*E304</f>
        <v>0</v>
      </c>
    </row>
    <row r="305" spans="1:6" outlineLevel="1" x14ac:dyDescent="0.35">
      <c r="A305" s="16"/>
      <c r="B305" s="18"/>
      <c r="C305" s="17"/>
      <c r="D305" s="76"/>
      <c r="E305" s="18"/>
      <c r="F305" s="19"/>
    </row>
    <row r="306" spans="1:6" outlineLevel="1" collapsed="1" x14ac:dyDescent="0.35">
      <c r="B306" s="40" t="s">
        <v>1</v>
      </c>
    </row>
    <row r="307" spans="1:6" outlineLevel="1" x14ac:dyDescent="0.35">
      <c r="B307" s="40" t="s">
        <v>0</v>
      </c>
    </row>
    <row r="308" spans="1:6" x14ac:dyDescent="0.35">
      <c r="B308" s="6"/>
    </row>
  </sheetData>
  <sheetProtection algorithmName="SHA-512" hashValue="VSHII1rTdWElSvzrJDd6VPcQppxYEQ1ENQsXtefCh3gZPlNy/iSa1dzLiot+1709SYQ8PCcOvglF66WG3WVumA==" saltValue="j669eDOisHqJPEVnnvZG0g==" spinCount="100000" sheet="1" formatCells="0" formatColumns="0"/>
  <printOptions horizontalCentered="1"/>
  <pageMargins left="0.70866141732283472" right="0.51181102362204722" top="0.55118110236220474" bottom="0.55118110236220474" header="0.31496062992125984" footer="0.31496062992125984"/>
  <pageSetup paperSize="9" fitToHeight="0" orientation="portrait" r:id="rId1"/>
  <headerFooter>
    <oddHeader>&amp;LMORS 418/2018-ODP&amp;Cstran &amp;P/&amp;N&amp;R&amp;A</oddHeader>
  </headerFooter>
  <rowBreaks count="2" manualBreakCount="2">
    <brk id="20" max="5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C</vt:lpstr>
      <vt:lpstr>'SKLOP C'!Področje_tiskanja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2024-03-18T10:30:54Z</cp:lastPrinted>
  <dcterms:created xsi:type="dcterms:W3CDTF">2024-03-18T09:57:34Z</dcterms:created>
  <dcterms:modified xsi:type="dcterms:W3CDTF">2024-10-04T11:06:26Z</dcterms:modified>
</cp:coreProperties>
</file>